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60" yWindow="6075" windowWidth="18930" windowHeight="5865" tabRatio="690" autoFilterDateGrouping="0"/>
  </bookViews>
  <sheets>
    <sheet name="B.XII" sheetId="71" r:id="rId1"/>
  </sheets>
  <definedNames>
    <definedName name="_xlnm.Print_Area" localSheetId="0">B.XII!$B$2:$I$28</definedName>
  </definedNames>
  <calcPr calcId="162913"/>
</workbook>
</file>

<file path=xl/calcChain.xml><?xml version="1.0" encoding="utf-8"?>
<calcChain xmlns="http://schemas.openxmlformats.org/spreadsheetml/2006/main">
  <c r="I26" i="71" l="1"/>
  <c r="I27" i="71"/>
  <c r="G26" i="71"/>
  <c r="G27" i="71"/>
  <c r="D26" i="71"/>
  <c r="D27" i="71"/>
  <c r="I8" i="71" l="1"/>
  <c r="I9" i="71" l="1"/>
  <c r="I10" i="71"/>
  <c r="I11" i="71"/>
  <c r="I12" i="71"/>
  <c r="I13" i="71"/>
  <c r="I14" i="71"/>
  <c r="I15" i="71"/>
  <c r="I16" i="71"/>
  <c r="I17" i="71"/>
  <c r="I18" i="71"/>
  <c r="I19" i="71"/>
  <c r="I20" i="71"/>
  <c r="I21" i="71"/>
  <c r="I22" i="71"/>
  <c r="I23" i="71"/>
  <c r="I24" i="71"/>
  <c r="I25" i="71"/>
  <c r="I28" i="71"/>
  <c r="G28" i="71"/>
  <c r="G8" i="71"/>
  <c r="H8" i="71" s="1"/>
  <c r="G9" i="71"/>
  <c r="G10" i="71"/>
  <c r="G11" i="71"/>
  <c r="G12" i="71"/>
  <c r="G13" i="71"/>
  <c r="G14" i="71"/>
  <c r="G15" i="71"/>
  <c r="G16" i="71"/>
  <c r="G17" i="71"/>
  <c r="G18" i="71"/>
  <c r="G19" i="71"/>
  <c r="G20" i="71"/>
  <c r="G21" i="71"/>
  <c r="G22" i="71"/>
  <c r="G23" i="71"/>
  <c r="G24" i="71"/>
  <c r="G25" i="71"/>
  <c r="D28" i="71"/>
  <c r="D8" i="71"/>
  <c r="E8" i="71" s="1"/>
  <c r="D9" i="71"/>
  <c r="D10" i="71"/>
  <c r="D11" i="71"/>
  <c r="D12" i="71"/>
  <c r="D13" i="71"/>
  <c r="D14" i="71"/>
  <c r="D15" i="71"/>
  <c r="D16" i="71"/>
  <c r="D17" i="71"/>
  <c r="D18" i="71"/>
  <c r="D19" i="71"/>
  <c r="D20" i="71"/>
  <c r="D21" i="71"/>
  <c r="D22" i="71"/>
  <c r="D23" i="71"/>
  <c r="D24" i="71"/>
  <c r="D25" i="71"/>
  <c r="H9" i="71" l="1"/>
  <c r="H10" i="71" s="1"/>
  <c r="H11" i="71" s="1"/>
  <c r="H12" i="71" s="1"/>
  <c r="H13" i="71" s="1"/>
  <c r="H14" i="71" s="1"/>
  <c r="H15" i="71" s="1"/>
  <c r="H16" i="71" s="1"/>
  <c r="H17" i="71" s="1"/>
  <c r="H18" i="71" s="1"/>
  <c r="H19" i="71" s="1"/>
  <c r="H20" i="71" s="1"/>
  <c r="H21" i="71" s="1"/>
  <c r="H22" i="71" s="1"/>
  <c r="H23" i="71" s="1"/>
  <c r="H24" i="71" s="1"/>
  <c r="H25" i="71" s="1"/>
  <c r="H26" i="71" s="1"/>
  <c r="H27" i="71" s="1"/>
  <c r="E9" i="71"/>
  <c r="E10" i="71" s="1"/>
  <c r="E11" i="71" s="1"/>
  <c r="E12" i="71" s="1"/>
  <c r="E13" i="71" s="1"/>
  <c r="E14" i="71" s="1"/>
  <c r="E15" i="71" s="1"/>
  <c r="E16" i="71" s="1"/>
  <c r="E17" i="71" s="1"/>
  <c r="E18" i="71" s="1"/>
  <c r="E19" i="71" s="1"/>
  <c r="E20" i="71" s="1"/>
  <c r="E21" i="71" s="1"/>
  <c r="E22" i="71" s="1"/>
  <c r="E23" i="71" s="1"/>
  <c r="E24" i="71" s="1"/>
  <c r="E25" i="71" s="1"/>
  <c r="E26" i="71" s="1"/>
  <c r="E27" i="71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<sst xmlns="http://schemas.openxmlformats.org/spreadsheetml/2006/main" count="34" uniqueCount="32">
  <si>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</si>
  <si>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</si>
  <si>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</si>
  <si>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</si>
  <si>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</si>
  <si>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</si>
  <si>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</si>
  <si>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</si>
  <si>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</si>
  <si>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</si>
  <si>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</si>
  <si>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</si>
  <si>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</si>
  <si>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</si>
  <si>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</si>
  <si>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</si>
  <si>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</si>
  <si>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</si>
  <si>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</si>
  <si>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</si>
  <si>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</si>
  <si>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</si>
  <si>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</si>
  <si>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</si>
  <si>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</si>
  <si>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</si>
  <si>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</si>
  <si>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</si>
  <si>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B.XII. CUOTA A INGRESAR</t>
  </si>
  <si>
    <t>Tramos de base imponible</t>
  </si>
  <si>
    <t>Cuantía media            (euros)</t>
  </si>
  <si>
    <t>IP 2018.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</si>
</sst>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EAE3C6"/>
        <bgColor indexed="64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3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5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18" xfId="0" applyNumberFormat="1" applyFont="1" applyBorder="1" applyAlignment="1" applyProtection="1">
      <alignment horizontal="right" vertical="center" indent="1"/>
    </xf>
    <xf numFmtId="3" fontId="5" fillId="0" borderId="23" xfId="0" applyNumberFormat="1" applyFont="1" applyBorder="1" applyAlignment="1">
      <alignment horizontal="right" vertical="center" indent="1"/>
    </xf>
    <xf numFmtId="0" fontId="6" fillId="0" borderId="30" xfId="0" applyFont="1" applyFill="1" applyBorder="1" applyAlignment="1" applyProtection="1">
      <alignment horizontal="center" vertical="center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0" borderId="3" xfId="0" applyFont="1" applyFill="1" applyBorder="1" applyAlignment="1" applyProtection="1">
      <alignment horizontal="center" vertical="center"/>
    </xf>
    <xf numFmtId="165" fontId="5" fillId="0" borderId="6" xfId="0" applyNumberFormat="1" applyFont="1" applyBorder="1" applyAlignment="1">
      <alignment horizontal="right" vertical="center" indent="1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2" borderId="16" xfId="0" applyFont="1" applyFill="1" applyBorder="1" applyAlignment="1" applyProtection="1">
      <alignment horizontal="center" vertical="center"/>
    </xf>
    <xf numFmtId="3" fontId="6" fillId="2" borderId="17" xfId="0" applyNumberFormat="1" applyFont="1" applyFill="1" applyBorder="1" applyAlignment="1" applyProtection="1">
      <alignment horizontal="right" vertical="center" indent="1"/>
    </xf>
    <xf numFmtId="9" fontId="6" fillId="3" borderId="21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165" fontId="6" fillId="2" borderId="17" xfId="0" applyNumberFormat="1" applyFont="1" applyFill="1" applyBorder="1" applyAlignment="1" applyProtection="1">
      <alignment horizontal="right" vertical="center" indent="1"/>
    </xf>
    <xf numFmtId="10" fontId="6" fillId="3" borderId="19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6" fillId="4" borderId="26" xfId="0" applyFont="1" applyFill="1" applyBorder="1" applyAlignment="1" applyProtection="1">
      <alignment horizontal="center" vertical="center" wrapText="1"/>
    </xf>
    <xf numFmtId="0" fontId="6" fillId="4" borderId="35" xfId="0" applyFont="1" applyFill="1" applyBorder="1" applyAlignment="1" applyProtection="1">
      <alignment horizontal="centerContinuous" vertical="center"/>
    </xf>
    <xf numFmtId="0" fontId="6" fillId="4" borderId="36" xfId="0" applyFont="1" applyFill="1" applyBorder="1" applyAlignment="1" applyProtection="1">
      <alignment horizontal="centerContinuous" vertical="center"/>
    </xf>
    <xf numFmtId="0" fontId="6" fillId="4" borderId="37" xfId="0" applyFont="1" applyFill="1" applyBorder="1" applyAlignment="1" applyProtection="1">
      <alignment horizontal="centerContinuous" vertical="center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20" xfId="0" applyFont="1" applyFill="1" applyBorder="1" applyAlignment="1" applyProtection="1">
      <alignment horizontal="center" vertical="center"/>
    </xf>
    <xf numFmtId="0" fontId="6" fillId="4" borderId="25" xfId="0" applyFont="1" applyFill="1" applyBorder="1" applyAlignment="1" applyProtection="1">
      <alignment horizontal="center" vertical="center"/>
    </xf>
    <xf numFmtId="0" fontId="6" fillId="4" borderId="27" xfId="0" applyFont="1" applyFill="1" applyBorder="1" applyAlignment="1" applyProtection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6" fillId="5" borderId="38" xfId="0" applyFont="1" applyFill="1" applyBorder="1" applyAlignment="1">
      <alignment horizontal="center" vertical="center"/>
    </xf>
    <xf numFmtId="0" fontId="6" fillId="5" borderId="7" xfId="0" applyFont="1" applyFill="1" applyBorder="1" applyAlignment="1" applyProtection="1">
      <alignment horizontal="center" vertical="center"/>
    </xf>
    <xf numFmtId="0" fontId="6" fillId="5" borderId="38" xfId="0" applyFont="1" applyFill="1" applyBorder="1" applyAlignment="1" applyProtection="1">
      <alignment horizontal="center" vertical="center" wrapText="1"/>
    </xf>
    <xf numFmtId="0" fontId="6" fillId="5" borderId="39" xfId="0" applyFont="1" applyFill="1" applyBorder="1" applyAlignment="1" applyProtection="1">
      <alignment horizontal="center" vertical="center"/>
    </xf>
    <xf numFmtId="0" fontId="6" fillId="4" borderId="23" xfId="0" applyFont="1" applyFill="1" applyBorder="1" applyAlignment="1" applyProtection="1">
      <alignment horizontal="center" vertical="center" wrapText="1"/>
    </xf>
    <xf numFmtId="0" fontId="6" fillId="4" borderId="29" xfId="0" applyFont="1" applyFill="1" applyBorder="1" applyAlignment="1">
      <alignment horizontal="center" vertical="top" wrapText="1"/>
    </xf>
    <xf numFmtId="0" fontId="6" fillId="5" borderId="40" xfId="0" applyFont="1" applyFill="1" applyBorder="1" applyAlignment="1">
      <alignment horizontal="center" vertical="center"/>
    </xf>
    <xf numFmtId="0" fontId="6" fillId="5" borderId="8" xfId="0" applyFont="1" applyFill="1" applyBorder="1" applyAlignment="1" applyProtection="1">
      <alignment horizontal="center" vertical="center"/>
    </xf>
    <xf numFmtId="0" fontId="6" fillId="5" borderId="40" xfId="0" applyFont="1" applyFill="1" applyBorder="1" applyAlignment="1" applyProtection="1">
      <alignment horizontal="center" vertical="center" wrapText="1"/>
    </xf>
    <xf numFmtId="0" fontId="6" fillId="5" borderId="41" xfId="0" applyFont="1" applyFill="1" applyBorder="1" applyAlignment="1" applyProtection="1">
      <alignment horizontal="center" vertical="center"/>
    </xf>
    <xf numFmtId="0" fontId="6" fillId="4" borderId="1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18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1" t="s">
        <v>28</v>
      </c>
      <c r="C4" s="32"/>
      <c r="D4" s="32"/>
      <c r="E4" s="32"/>
      <c r="F4" s="32"/>
      <c r="G4" s="32"/>
      <c r="H4" s="32"/>
      <c r="I4" s="33"/>
    </row>
    <row r="5" spans="2:9" ht="19.5" customHeight="1" thickTop="1">
      <c r="B5" s="34" t="s">
        <v>29</v>
      </c>
      <c r="C5" s="35" t="s">
        <v>4</v>
      </c>
      <c r="D5" s="36"/>
      <c r="E5" s="37"/>
      <c r="F5" s="38" t="s">
        <v>0</v>
      </c>
      <c r="G5" s="39"/>
      <c r="H5" s="40"/>
      <c r="I5" s="41" t="s">
        <v>30</v>
      </c>
    </row>
    <row r="6" spans="2:9" ht="17.100000000000001" customHeight="1">
      <c r="B6" s="42"/>
      <c r="C6" s="43" t="s">
        <v>1</v>
      </c>
      <c r="D6" s="44" t="s">
        <v>5</v>
      </c>
      <c r="E6" s="44" t="s">
        <v>6</v>
      </c>
      <c r="F6" s="45" t="s">
        <v>7</v>
      </c>
      <c r="G6" s="44" t="s">
        <v>5</v>
      </c>
      <c r="H6" s="46" t="s">
        <v>6</v>
      </c>
      <c r="I6" s="47"/>
    </row>
    <row r="7" spans="2:9" ht="17.100000000000001" customHeight="1">
      <c r="B7" s="48" t="s">
        <v>3</v>
      </c>
      <c r="C7" s="49"/>
      <c r="D7" s="50"/>
      <c r="E7" s="50"/>
      <c r="F7" s="51"/>
      <c r="G7" s="50"/>
      <c r="H7" s="52"/>
      <c r="I7" s="53"/>
    </row>
    <row r="8" spans="2:9" ht="17.100000000000001" customHeight="1">
      <c r="B8" s="3" t="s">
        <v>8</v>
      </c>
      <c r="C8" s="5">
        <v>13281</v>
      </c>
      <c r="D8" s="8">
        <f>C8/C$28</f>
        <v>0.15057481689757601</v>
      </c>
      <c r="E8" s="8">
        <f>D8</f>
        <v>0.15057481689757601</v>
      </c>
      <c r="F8" s="9">
        <v>3.0452105399848302</v>
      </c>
      <c r="G8" s="8">
        <f>F8/F$28</f>
        <v>4.8338931757752942E-3</v>
      </c>
      <c r="H8" s="10">
        <f>G8</f>
        <v>4.8338931757752942E-3</v>
      </c>
      <c r="I8" s="11">
        <f t="shared" ref="I8:I28" si="0">F8*10^6/C8</f>
        <v>229.29075671898428</v>
      </c>
    </row>
    <row r="9" spans="2:9" ht="17.100000000000001" customHeight="1">
      <c r="B9" s="4" t="s">
        <v>9</v>
      </c>
      <c r="C9" s="5">
        <v>9864</v>
      </c>
      <c r="D9" s="8">
        <f t="shared" ref="D9:D27" si="1">C9/C$28</f>
        <v>0.11183419877100292</v>
      </c>
      <c r="E9" s="8">
        <f>E8+D9</f>
        <v>0.26240901566857894</v>
      </c>
      <c r="F9" s="9">
        <v>4.0039287399793597</v>
      </c>
      <c r="G9" s="8">
        <f t="shared" ref="G9:G25" si="2">F9/F$28</f>
        <v>6.3557391380148105E-3</v>
      </c>
      <c r="H9" s="10">
        <f>H8+G9</f>
        <v>1.1189632313790105E-2</v>
      </c>
      <c r="I9" s="11">
        <f t="shared" si="0"/>
        <v>405.91329480731548</v>
      </c>
    </row>
    <row r="10" spans="2:9" ht="17.100000000000001" customHeight="1">
      <c r="B10" s="4" t="s">
        <v>10</v>
      </c>
      <c r="C10" s="5">
        <v>9345</v>
      </c>
      <c r="D10" s="8">
        <f t="shared" si="1"/>
        <v>0.10594997845853836</v>
      </c>
      <c r="E10" s="8">
        <f t="shared" ref="E10:E27" si="3">E9+D10</f>
        <v>0.36835899412711731</v>
      </c>
      <c r="F10" s="9">
        <v>6.4296439899677145</v>
      </c>
      <c r="G10" s="8">
        <f t="shared" si="2"/>
        <v>1.0206260551667602E-2</v>
      </c>
      <c r="H10" s="10">
        <f t="shared" ref="H10:H25" si="4">H9+G10</f>
        <v>2.1395892865457705E-2</v>
      </c>
      <c r="I10" s="11">
        <f t="shared" si="0"/>
        <v>688.03038950965367</v>
      </c>
    </row>
    <row r="11" spans="2:9" ht="17.100000000000001" customHeight="1">
      <c r="B11" s="4" t="s">
        <v>11</v>
      </c>
      <c r="C11" s="5">
        <v>7919</v>
      </c>
      <c r="D11" s="8">
        <f t="shared" si="1"/>
        <v>8.9782544613500825E-2</v>
      </c>
      <c r="E11" s="8">
        <f t="shared" si="3"/>
        <v>0.45814153874061814</v>
      </c>
      <c r="F11" s="9">
        <v>8.4426286899583776</v>
      </c>
      <c r="G11" s="8">
        <f t="shared" si="2"/>
        <v>1.3401623524591445E-2</v>
      </c>
      <c r="H11" s="10">
        <f t="shared" si="4"/>
        <v>3.4797516390049146E-2</v>
      </c>
      <c r="I11" s="11">
        <f t="shared" si="0"/>
        <v>1066.1230824546503</v>
      </c>
    </row>
    <row r="12" spans="2:9" ht="17.100000000000001" customHeight="1">
      <c r="B12" s="12" t="s">
        <v>12</v>
      </c>
      <c r="C12" s="13">
        <v>14729</v>
      </c>
      <c r="D12" s="14">
        <f t="shared" si="1"/>
        <v>0.16699167819323824</v>
      </c>
      <c r="E12" s="14">
        <f t="shared" si="3"/>
        <v>0.62513321693385637</v>
      </c>
      <c r="F12" s="15">
        <v>27.973363409857544</v>
      </c>
      <c r="G12" s="14">
        <f t="shared" si="2"/>
        <v>4.4404236986210585E-2</v>
      </c>
      <c r="H12" s="16">
        <f t="shared" si="4"/>
        <v>7.9201753376259731E-2</v>
      </c>
      <c r="I12" s="17">
        <f t="shared" si="0"/>
        <v>1899.2031644957258</v>
      </c>
    </row>
    <row r="13" spans="2:9" ht="17.100000000000001" customHeight="1">
      <c r="B13" s="4" t="s">
        <v>13</v>
      </c>
      <c r="C13" s="5">
        <v>9271</v>
      </c>
      <c r="D13" s="8">
        <f t="shared" si="1"/>
        <v>0.105110995215528</v>
      </c>
      <c r="E13" s="8">
        <f t="shared" si="3"/>
        <v>0.7302442121493844</v>
      </c>
      <c r="F13" s="9">
        <v>33.609461619825218</v>
      </c>
      <c r="G13" s="8">
        <f t="shared" si="2"/>
        <v>5.3350842259453142E-2</v>
      </c>
      <c r="H13" s="10">
        <f t="shared" si="4"/>
        <v>0.13255259563571287</v>
      </c>
      <c r="I13" s="11">
        <f t="shared" si="0"/>
        <v>3625.225069552931</v>
      </c>
    </row>
    <row r="14" spans="2:9" ht="17.100000000000001" customHeight="1">
      <c r="B14" s="4" t="s">
        <v>14</v>
      </c>
      <c r="C14" s="5">
        <v>9998</v>
      </c>
      <c r="D14" s="8">
        <f t="shared" si="1"/>
        <v>0.1133534386975352</v>
      </c>
      <c r="E14" s="8">
        <f t="shared" si="3"/>
        <v>0.84359765084691962</v>
      </c>
      <c r="F14" s="9">
        <v>69.746105809644419</v>
      </c>
      <c r="G14" s="8">
        <f t="shared" si="2"/>
        <v>0.11071327268945459</v>
      </c>
      <c r="H14" s="10">
        <f t="shared" si="4"/>
        <v>0.24326586832516744</v>
      </c>
      <c r="I14" s="11">
        <f t="shared" si="0"/>
        <v>6976.0057821208657</v>
      </c>
    </row>
    <row r="15" spans="2:9" ht="17.100000000000001" customHeight="1">
      <c r="B15" s="4" t="s">
        <v>15</v>
      </c>
      <c r="C15" s="5">
        <v>4770</v>
      </c>
      <c r="D15" s="8">
        <f t="shared" si="1"/>
        <v>5.4080406339992289E-2</v>
      </c>
      <c r="E15" s="8">
        <f t="shared" si="3"/>
        <v>0.89767805718691196</v>
      </c>
      <c r="F15" s="9">
        <v>59.765739949704894</v>
      </c>
      <c r="G15" s="8">
        <f t="shared" si="2"/>
        <v>9.4870682566821324E-2</v>
      </c>
      <c r="H15" s="10">
        <f t="shared" si="4"/>
        <v>0.3381365508919888</v>
      </c>
      <c r="I15" s="11">
        <f t="shared" si="0"/>
        <v>12529.505230546099</v>
      </c>
    </row>
    <row r="16" spans="2:9" ht="17.100000000000001" customHeight="1">
      <c r="B16" s="4" t="s">
        <v>16</v>
      </c>
      <c r="C16" s="5">
        <v>2540</v>
      </c>
      <c r="D16" s="8">
        <f t="shared" si="1"/>
        <v>2.8797532935761094E-2</v>
      </c>
      <c r="E16" s="8">
        <f t="shared" si="3"/>
        <v>0.92647559012267311</v>
      </c>
      <c r="F16" s="9">
        <v>46.394076659753615</v>
      </c>
      <c r="G16" s="8">
        <f t="shared" si="2"/>
        <v>7.3644829353275529E-2</v>
      </c>
      <c r="H16" s="10">
        <f t="shared" si="4"/>
        <v>0.41178138024526434</v>
      </c>
      <c r="I16" s="11">
        <f t="shared" si="0"/>
        <v>18265.384511714023</v>
      </c>
    </row>
    <row r="17" spans="2:9" ht="17.100000000000001" customHeight="1">
      <c r="B17" s="12" t="s">
        <v>17</v>
      </c>
      <c r="C17" s="13">
        <v>1519</v>
      </c>
      <c r="D17" s="14">
        <f t="shared" si="1"/>
        <v>1.7221831704496496E-2</v>
      </c>
      <c r="E17" s="14">
        <f t="shared" si="3"/>
        <v>0.94369742182716965</v>
      </c>
      <c r="F17" s="15">
        <v>34.630157089846669</v>
      </c>
      <c r="G17" s="14">
        <f t="shared" si="2"/>
        <v>5.4971069433337155E-2</v>
      </c>
      <c r="H17" s="16">
        <f t="shared" si="4"/>
        <v>0.46675244967860152</v>
      </c>
      <c r="I17" s="17">
        <f t="shared" si="0"/>
        <v>22797.996767509328</v>
      </c>
    </row>
    <row r="18" spans="2:9" ht="17.100000000000001" customHeight="1">
      <c r="B18" s="4" t="s">
        <v>18</v>
      </c>
      <c r="C18" s="5">
        <v>1098</v>
      </c>
      <c r="D18" s="8">
        <f t="shared" si="1"/>
        <v>1.2448697308451056E-2</v>
      </c>
      <c r="E18" s="8">
        <f t="shared" si="3"/>
        <v>0.95614611913562075</v>
      </c>
      <c r="F18" s="9">
        <v>30.164677049829095</v>
      </c>
      <c r="G18" s="8">
        <f t="shared" si="2"/>
        <v>4.7882674982912959E-2</v>
      </c>
      <c r="H18" s="10">
        <f t="shared" si="4"/>
        <v>0.51463512466151451</v>
      </c>
      <c r="I18" s="11">
        <f t="shared" si="0"/>
        <v>27472.383469789704</v>
      </c>
    </row>
    <row r="19" spans="2:9" ht="17.100000000000001" customHeight="1">
      <c r="B19" s="4" t="s">
        <v>19</v>
      </c>
      <c r="C19" s="5">
        <v>682</v>
      </c>
      <c r="D19" s="8">
        <f t="shared" si="1"/>
        <v>7.7322509693657738E-3</v>
      </c>
      <c r="E19" s="8">
        <f t="shared" si="3"/>
        <v>0.96387837010498656</v>
      </c>
      <c r="F19" s="9">
        <v>21.440588879897689</v>
      </c>
      <c r="G19" s="8">
        <f t="shared" si="2"/>
        <v>3.4034269522677206E-2</v>
      </c>
      <c r="H19" s="10">
        <f t="shared" si="4"/>
        <v>0.54866939418419169</v>
      </c>
      <c r="I19" s="11">
        <f t="shared" si="0"/>
        <v>31437.813606888107</v>
      </c>
    </row>
    <row r="20" spans="2:9" ht="17.100000000000001" customHeight="1">
      <c r="B20" s="4" t="s">
        <v>20</v>
      </c>
      <c r="C20" s="5">
        <v>497</v>
      </c>
      <c r="D20" s="8">
        <f t="shared" si="1"/>
        <v>5.6347928618398673E-3</v>
      </c>
      <c r="E20" s="8">
        <f t="shared" si="3"/>
        <v>0.96951316296682644</v>
      </c>
      <c r="F20" s="9">
        <v>18.099974229914697</v>
      </c>
      <c r="G20" s="8">
        <f t="shared" si="2"/>
        <v>2.8731459044578637E-2</v>
      </c>
      <c r="H20" s="10">
        <f t="shared" si="4"/>
        <v>0.57740085322877033</v>
      </c>
      <c r="I20" s="11">
        <f t="shared" si="0"/>
        <v>36418.459215120114</v>
      </c>
    </row>
    <row r="21" spans="2:9" ht="17.100000000000001" customHeight="1">
      <c r="B21" s="4" t="s">
        <v>21</v>
      </c>
      <c r="C21" s="5">
        <v>1329</v>
      </c>
      <c r="D21" s="8">
        <f t="shared" si="1"/>
        <v>1.5067685540010431E-2</v>
      </c>
      <c r="E21" s="8">
        <f t="shared" si="3"/>
        <v>0.98458084850683691</v>
      </c>
      <c r="F21" s="9">
        <v>60.39641833969462</v>
      </c>
      <c r="G21" s="8">
        <f t="shared" si="2"/>
        <v>9.5871806109988703E-2</v>
      </c>
      <c r="H21" s="10">
        <f t="shared" si="4"/>
        <v>0.67327265933875902</v>
      </c>
      <c r="I21" s="11">
        <f t="shared" si="0"/>
        <v>45445.010037392487</v>
      </c>
    </row>
    <row r="22" spans="2:9" ht="17.100000000000001" customHeight="1">
      <c r="B22" s="12" t="s">
        <v>22</v>
      </c>
      <c r="C22" s="13">
        <v>496</v>
      </c>
      <c r="D22" s="14">
        <f t="shared" si="1"/>
        <v>5.6234552504478355E-3</v>
      </c>
      <c r="E22" s="14">
        <f t="shared" si="3"/>
        <v>0.99020430375728474</v>
      </c>
      <c r="F22" s="15">
        <v>32.498895119829598</v>
      </c>
      <c r="G22" s="14">
        <f t="shared" si="2"/>
        <v>5.1587955997539625E-2</v>
      </c>
      <c r="H22" s="16">
        <f t="shared" si="4"/>
        <v>0.72486061533629864</v>
      </c>
      <c r="I22" s="17">
        <f t="shared" si="0"/>
        <v>65521.965967398384</v>
      </c>
    </row>
    <row r="23" spans="2:9" ht="17.100000000000001" customHeight="1">
      <c r="B23" s="4" t="s">
        <v>23</v>
      </c>
      <c r="C23" s="5">
        <v>684</v>
      </c>
      <c r="D23" s="8">
        <f t="shared" si="1"/>
        <v>7.7549261921498382E-3</v>
      </c>
      <c r="E23" s="8">
        <f t="shared" si="3"/>
        <v>0.99795922994943453</v>
      </c>
      <c r="F23" s="9">
        <v>77.560866199609876</v>
      </c>
      <c r="G23" s="8">
        <f t="shared" si="2"/>
        <v>0.12311823333942044</v>
      </c>
      <c r="H23" s="10">
        <f t="shared" si="4"/>
        <v>0.84797884867571904</v>
      </c>
      <c r="I23" s="11">
        <f t="shared" si="0"/>
        <v>113393.07923919572</v>
      </c>
    </row>
    <row r="24" spans="2:9" ht="17.100000000000001" customHeight="1">
      <c r="B24" s="4" t="s">
        <v>24</v>
      </c>
      <c r="C24" s="5">
        <v>132</v>
      </c>
      <c r="D24" s="8">
        <f t="shared" si="1"/>
        <v>1.4965647037482144E-3</v>
      </c>
      <c r="E24" s="8">
        <f t="shared" si="3"/>
        <v>0.99945579465318279</v>
      </c>
      <c r="F24" s="9">
        <v>44.963974779771327</v>
      </c>
      <c r="G24" s="8">
        <f t="shared" si="2"/>
        <v>7.1374720397740316E-2</v>
      </c>
      <c r="H24" s="10">
        <f t="shared" si="4"/>
        <v>0.91935356907345933</v>
      </c>
      <c r="I24" s="11">
        <f t="shared" si="0"/>
        <v>340636.17257402523</v>
      </c>
    </row>
    <row r="25" spans="2:9" ht="17.100000000000001" customHeight="1">
      <c r="B25" s="4" t="s">
        <v>25</v>
      </c>
      <c r="C25" s="5">
        <v>27</v>
      </c>
      <c r="D25" s="8">
        <f t="shared" si="1"/>
        <v>3.0611550758486203E-4</v>
      </c>
      <c r="E25" s="8">
        <f t="shared" si="3"/>
        <v>0.99976191016076765</v>
      </c>
      <c r="F25" s="9">
        <v>15.926411799881935</v>
      </c>
      <c r="G25" s="8">
        <f t="shared" si="2"/>
        <v>2.5281198886964288E-2</v>
      </c>
      <c r="H25" s="10">
        <f t="shared" si="4"/>
        <v>0.94463476796042367</v>
      </c>
      <c r="I25" s="11">
        <f t="shared" si="0"/>
        <v>589867.10369933094</v>
      </c>
    </row>
    <row r="26" spans="2:9" ht="17.100000000000001" customHeight="1">
      <c r="B26" s="4" t="s">
        <v>26</v>
      </c>
      <c r="C26" s="5">
        <v>6</v>
      </c>
      <c r="D26" s="8">
        <f t="shared" si="1"/>
        <v>6.8025668352191557E-5</v>
      </c>
      <c r="E26" s="8">
        <f t="shared" si="3"/>
        <v>0.99982993582911983</v>
      </c>
      <c r="F26" s="9">
        <v>5.4707915599708556</v>
      </c>
      <c r="G26" s="8">
        <f t="shared" ref="G26:G27" si="5">F26/F$28</f>
        <v>8.6842015159857983E-3</v>
      </c>
      <c r="H26" s="10">
        <f t="shared" ref="H26:H27" si="6">H25+G26</f>
        <v>0.95331896947640948</v>
      </c>
      <c r="I26" s="11">
        <f t="shared" si="0"/>
        <v>911798.59332847595</v>
      </c>
    </row>
    <row r="27" spans="2:9" ht="17.100000000000001" customHeight="1" thickBot="1">
      <c r="B27" s="6" t="s">
        <v>27</v>
      </c>
      <c r="C27" s="7">
        <v>15</v>
      </c>
      <c r="D27" s="8">
        <f t="shared" si="1"/>
        <v>1.7006417088047889E-4</v>
      </c>
      <c r="E27" s="8">
        <f t="shared" si="3"/>
        <v>1.0000000000000002</v>
      </c>
      <c r="F27" s="20">
        <v>29.407676379814149</v>
      </c>
      <c r="G27" s="8">
        <f t="shared" si="5"/>
        <v>4.6681030523590683E-2</v>
      </c>
      <c r="H27" s="10">
        <f t="shared" si="6"/>
        <v>1.0000000000000002</v>
      </c>
      <c r="I27" s="11">
        <f t="shared" si="0"/>
        <v>1960511.7586542766</v>
      </c>
    </row>
    <row r="28" spans="2:9" ht="17.100000000000001" customHeight="1" thickTop="1" thickBot="1">
      <c r="B28" s="24" t="s">
        <v>2</v>
      </c>
      <c r="C28" s="25">
        <v>88202</v>
      </c>
      <c r="D28" s="26">
        <f>C28/C$28</f>
        <v>1</v>
      </c>
      <c r="E28" s="27"/>
      <c r="F28" s="28">
        <v>629.97059083673639</v>
      </c>
      <c r="G28" s="26">
        <f>F28/F$28</f>
        <v>1</v>
      </c>
      <c r="H28" s="29"/>
      <c r="I28" s="30">
        <f t="shared" si="0"/>
        <v>7142.3617473156664</v>
      </c>
    </row>
    <row r="29" spans="2:9" ht="15.95" customHeight="1" thickTop="1">
      <c r="B29" s="19"/>
      <c r="C29" s="2"/>
    </row>
  </sheetData>
  <mergeCells count="11">
    <mergeCell ref="B2:I2"/>
    <mergeCell ref="B4:I4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13:E25 G13:I25 D28:E28 G28:I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B.XII</vt:lpstr>
      <vt:lpstr>B.XII!Área_de_impresión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2014-11-03T11:11:50Z</cp:lastPrinted>
  <dcterms:created xsi:type="dcterms:W3CDTF">2001-12-13T08:15:43Z</dcterms:created>
  <dcterms:modified xsi:type="dcterms:W3CDTF">2021-04-06T11:43:53Z</dcterms:modified>
</cp:coreProperties>
</file>