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90" yWindow="4845" windowWidth="18930" windowHeight="6675" tabRatio="690" autoFilterDateGrouping="0"/>
  </bookViews>
  <sheets>
    <sheet name="B.II" sheetId="3" r:id="rId1"/>
  </sheets>
  <definedNames>
    <definedName name="_xlnm.Print_Area" localSheetId="0">B.II!$B$2:$I$28</definedName>
  </definedNames>
  <calcPr calcId="162913"/>
</workbook>
</file>

<file path=xl/calcChain.xml><?xml version="1.0" encoding="utf-8"?>
<calcChain xmlns="http://schemas.openxmlformats.org/spreadsheetml/2006/main">
  <c r="I28" i="3" l="1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G28" i="3"/>
  <c r="G8" i="3"/>
  <c r="H8" i="3" s="1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D8" i="3"/>
  <c r="E8" i="3" s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H9" i="3" l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E9" i="3"/>
  <c r="E10" i="3" s="1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<sst xmlns="http://schemas.openxmlformats.org/spreadsheetml/2006/main" count="34" uniqueCount="32">
  <si>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</si>
  <si>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</si>
  <si>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</si>
  <si>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</si>
  <si>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</si>
  <si>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</si>
  <si>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</si>
  <si>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</si>
  <si>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</si>
  <si>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</si>
  <si>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</si>
  <si>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</si>
  <si>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</si>
  <si>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</si>
  <si>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</si>
  <si>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</si>
  <si>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</si>
  <si>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</si>
  <si>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</si>
  <si>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</si>
  <si>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</si>
  <si>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</si>
  <si>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</si>
  <si>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</si>
  <si>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</si>
  <si>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</si>
  <si>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</si>
  <si>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</si>
  <si>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B.II.TOTAL BIENES Y DERECHOS NO EXENTOS</t>
  </si>
  <si>
    <t>Tramos de base imponible</t>
  </si>
  <si>
    <t>Cuantía media            (euros)</t>
  </si>
  <si>
    <t>IP 2018.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</si>
</sst>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EAE3C6"/>
        <bgColor indexed="64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horizontal="center" vertical="center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 applyProtection="1">
      <alignment horizontal="center" vertical="center" wrapText="1"/>
    </xf>
    <xf numFmtId="0" fontId="6" fillId="4" borderId="32" xfId="0" applyFont="1" applyFill="1" applyBorder="1" applyAlignment="1" applyProtection="1">
      <alignment horizontal="centerContinuous" vertical="center"/>
    </xf>
    <xf numFmtId="0" fontId="6" fillId="4" borderId="20" xfId="0" applyFont="1" applyFill="1" applyBorder="1" applyAlignment="1" applyProtection="1">
      <alignment horizontal="centerContinuous" vertical="center"/>
    </xf>
    <xf numFmtId="0" fontId="6" fillId="4" borderId="21" xfId="0" applyFont="1" applyFill="1" applyBorder="1" applyAlignment="1" applyProtection="1">
      <alignment horizontal="centerContinuous" vertical="center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25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/>
    </xf>
    <xf numFmtId="0" fontId="6" fillId="5" borderId="7" xfId="0" applyFont="1" applyFill="1" applyBorder="1" applyAlignment="1" applyProtection="1">
      <alignment horizontal="center" vertical="center"/>
    </xf>
    <xf numFmtId="0" fontId="6" fillId="5" borderId="35" xfId="0" applyFont="1" applyFill="1" applyBorder="1" applyAlignment="1" applyProtection="1">
      <alignment horizontal="center" vertical="center" wrapText="1"/>
    </xf>
    <xf numFmtId="0" fontId="6" fillId="5" borderId="22" xfId="0" applyFont="1" applyFill="1" applyBorder="1" applyAlignment="1" applyProtection="1">
      <alignment horizontal="center" vertical="center"/>
    </xf>
    <xf numFmtId="0" fontId="6" fillId="4" borderId="28" xfId="0" applyFont="1" applyFill="1" applyBorder="1" applyAlignment="1" applyProtection="1">
      <alignment horizontal="center" vertical="center" wrapText="1"/>
    </xf>
    <xf numFmtId="0" fontId="6" fillId="4" borderId="36" xfId="0" applyFont="1" applyFill="1" applyBorder="1" applyAlignment="1">
      <alignment horizontal="center" vertical="top" wrapText="1"/>
    </xf>
    <xf numFmtId="0" fontId="6" fillId="5" borderId="37" xfId="0" applyFont="1" applyFill="1" applyBorder="1" applyAlignment="1">
      <alignment horizontal="center" vertical="center"/>
    </xf>
    <xf numFmtId="0" fontId="6" fillId="5" borderId="8" xfId="0" applyFont="1" applyFill="1" applyBorder="1" applyAlignment="1" applyProtection="1">
      <alignment horizontal="center" vertical="center"/>
    </xf>
    <xf numFmtId="0" fontId="6" fillId="5" borderId="37" xfId="0" applyFont="1" applyFill="1" applyBorder="1" applyAlignment="1" applyProtection="1">
      <alignment horizontal="center" vertical="center" wrapText="1"/>
    </xf>
    <xf numFmtId="0" fontId="6" fillId="5" borderId="10" xfId="0" applyFont="1" applyFill="1" applyBorder="1" applyAlignment="1" applyProtection="1">
      <alignment horizontal="center" vertical="center"/>
    </xf>
    <xf numFmtId="0" fontId="6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30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19275</v>
      </c>
      <c r="D8" s="8">
        <f>C8/C$28</f>
        <v>0.18732324557567276</v>
      </c>
      <c r="E8" s="8">
        <f>D8</f>
        <v>0.18732324557567276</v>
      </c>
      <c r="F8" s="9">
        <v>11724.00327521743</v>
      </c>
      <c r="G8" s="8">
        <f>F8/F$28</f>
        <v>5.5784436620064617E-2</v>
      </c>
      <c r="H8" s="10">
        <f>G8</f>
        <v>5.5784436620064617E-2</v>
      </c>
      <c r="I8" s="11">
        <f>F8*10^6/C8</f>
        <v>608249.19715784327</v>
      </c>
    </row>
    <row r="9" spans="2:9" ht="17.100000000000001" customHeight="1">
      <c r="B9" s="4" t="s">
        <v>9</v>
      </c>
      <c r="C9" s="5">
        <v>10007</v>
      </c>
      <c r="D9" s="8">
        <f t="shared" ref="D9:D27" si="0">C9/C$28</f>
        <v>9.7252592398223467E-2</v>
      </c>
      <c r="E9" s="8">
        <f>E8+D9</f>
        <v>0.28457583797389624</v>
      </c>
      <c r="F9" s="9">
        <v>7944.7674661438978</v>
      </c>
      <c r="G9" s="8">
        <f t="shared" ref="G9:G27" si="1">F9/F$28</f>
        <v>3.7802307520085218E-2</v>
      </c>
      <c r="H9" s="10">
        <f>H8+G9</f>
        <v>9.3586744140149836E-2</v>
      </c>
      <c r="I9" s="12">
        <f t="shared" ref="I9:I28" si="2">F9*10^6/C9</f>
        <v>793921.00191305066</v>
      </c>
    </row>
    <row r="10" spans="2:9" ht="17.100000000000001" customHeight="1">
      <c r="B10" s="4" t="s">
        <v>10</v>
      </c>
      <c r="C10" s="5">
        <v>9497</v>
      </c>
      <c r="D10" s="8">
        <f t="shared" si="0"/>
        <v>9.2296179674820455E-2</v>
      </c>
      <c r="E10" s="8">
        <f t="shared" ref="E10:E27" si="3">E9+D10</f>
        <v>0.3768720176487167</v>
      </c>
      <c r="F10" s="9">
        <v>8487.6479335144431</v>
      </c>
      <c r="G10" s="8">
        <f t="shared" si="1"/>
        <v>4.0385408216441994E-2</v>
      </c>
      <c r="H10" s="10">
        <f t="shared" ref="H10:H27" si="4">H9+G10</f>
        <v>0.13397215235659182</v>
      </c>
      <c r="I10" s="12">
        <f t="shared" si="2"/>
        <v>893718.85158623185</v>
      </c>
    </row>
    <row r="11" spans="2:9" ht="17.100000000000001" customHeight="1">
      <c r="B11" s="4" t="s">
        <v>11</v>
      </c>
      <c r="C11" s="5">
        <v>8071</v>
      </c>
      <c r="D11" s="8">
        <f t="shared" si="0"/>
        <v>7.8437660961932804E-2</v>
      </c>
      <c r="E11" s="8">
        <f t="shared" si="3"/>
        <v>0.45530967861064953</v>
      </c>
      <c r="F11" s="9">
        <v>8072.2229245377812</v>
      </c>
      <c r="G11" s="8">
        <f t="shared" si="1"/>
        <v>3.8408758300910596E-2</v>
      </c>
      <c r="H11" s="10">
        <f t="shared" si="4"/>
        <v>0.17238091065750241</v>
      </c>
      <c r="I11" s="12">
        <f t="shared" si="2"/>
        <v>1000151.5208199456</v>
      </c>
    </row>
    <row r="12" spans="2:9" ht="17.100000000000001" customHeight="1">
      <c r="B12" s="14" t="s">
        <v>12</v>
      </c>
      <c r="C12" s="15">
        <v>15060</v>
      </c>
      <c r="D12" s="16">
        <f t="shared" si="0"/>
        <v>0.1463599521851949</v>
      </c>
      <c r="E12" s="16">
        <f t="shared" si="3"/>
        <v>0.60166963079584446</v>
      </c>
      <c r="F12" s="17">
        <v>17690.471948910406</v>
      </c>
      <c r="G12" s="16">
        <f t="shared" si="1"/>
        <v>8.4173723603358647E-2</v>
      </c>
      <c r="H12" s="18">
        <f t="shared" si="4"/>
        <v>0.25655463426086106</v>
      </c>
      <c r="I12" s="19">
        <f t="shared" si="2"/>
        <v>1174666.1320657642</v>
      </c>
    </row>
    <row r="13" spans="2:9" ht="17.100000000000001" customHeight="1">
      <c r="B13" s="4" t="s">
        <v>13</v>
      </c>
      <c r="C13" s="5">
        <v>9599</v>
      </c>
      <c r="D13" s="8">
        <f t="shared" si="0"/>
        <v>9.3287462219501058E-2</v>
      </c>
      <c r="E13" s="8">
        <f t="shared" si="3"/>
        <v>0.69495709301534547</v>
      </c>
      <c r="F13" s="9">
        <v>13801.945757399963</v>
      </c>
      <c r="G13" s="8">
        <f t="shared" si="1"/>
        <v>6.5671575677973271E-2</v>
      </c>
      <c r="H13" s="10">
        <f t="shared" si="4"/>
        <v>0.32222620993883433</v>
      </c>
      <c r="I13" s="12">
        <f t="shared" si="2"/>
        <v>1437852.4593603462</v>
      </c>
    </row>
    <row r="14" spans="2:9" ht="17.100000000000001" customHeight="1">
      <c r="B14" s="4" t="s">
        <v>14</v>
      </c>
      <c r="C14" s="5">
        <v>10882</v>
      </c>
      <c r="D14" s="8">
        <f t="shared" si="0"/>
        <v>0.10575624167857177</v>
      </c>
      <c r="E14" s="8">
        <f t="shared" si="3"/>
        <v>0.80071333469391726</v>
      </c>
      <c r="F14" s="9">
        <v>19781.836809565597</v>
      </c>
      <c r="G14" s="8">
        <f t="shared" si="1"/>
        <v>9.4124728203064043E-2</v>
      </c>
      <c r="H14" s="10">
        <f t="shared" si="4"/>
        <v>0.41635093814189839</v>
      </c>
      <c r="I14" s="12">
        <f t="shared" si="2"/>
        <v>1817849.3668044107</v>
      </c>
    </row>
    <row r="15" spans="2:9" ht="17.100000000000001" customHeight="1">
      <c r="B15" s="4" t="s">
        <v>15</v>
      </c>
      <c r="C15" s="5">
        <v>5940</v>
      </c>
      <c r="D15" s="8">
        <f t="shared" si="0"/>
        <v>5.7727630543164522E-2</v>
      </c>
      <c r="E15" s="8">
        <f t="shared" si="3"/>
        <v>0.8584409652370818</v>
      </c>
      <c r="F15" s="9">
        <v>13884.550097651536</v>
      </c>
      <c r="G15" s="8">
        <f t="shared" si="1"/>
        <v>6.6064618606666986E-2</v>
      </c>
      <c r="H15" s="10">
        <f t="shared" si="4"/>
        <v>0.4824155567485654</v>
      </c>
      <c r="I15" s="12">
        <f t="shared" si="2"/>
        <v>2337466.3464059825</v>
      </c>
    </row>
    <row r="16" spans="2:9" ht="17.100000000000001" customHeight="1">
      <c r="B16" s="4" t="s">
        <v>16</v>
      </c>
      <c r="C16" s="5">
        <v>3458</v>
      </c>
      <c r="D16" s="8">
        <f t="shared" si="0"/>
        <v>3.3606421955936522E-2</v>
      </c>
      <c r="E16" s="8">
        <f t="shared" si="3"/>
        <v>0.89204738719301835</v>
      </c>
      <c r="F16" s="9">
        <v>9927.7296646894538</v>
      </c>
      <c r="G16" s="8">
        <f t="shared" si="1"/>
        <v>4.7237517191049516E-2</v>
      </c>
      <c r="H16" s="10">
        <f t="shared" si="4"/>
        <v>0.52965307393961492</v>
      </c>
      <c r="I16" s="12">
        <f t="shared" si="2"/>
        <v>2870945.5363474418</v>
      </c>
    </row>
    <row r="17" spans="2:9" ht="17.100000000000001" customHeight="1">
      <c r="B17" s="14" t="s">
        <v>17</v>
      </c>
      <c r="C17" s="15">
        <v>2259</v>
      </c>
      <c r="D17" s="16">
        <f t="shared" si="0"/>
        <v>2.1953992827779236E-2</v>
      </c>
      <c r="E17" s="16">
        <f t="shared" si="3"/>
        <v>0.91400138002079756</v>
      </c>
      <c r="F17" s="17">
        <v>7679.2695117157291</v>
      </c>
      <c r="G17" s="16">
        <f t="shared" si="1"/>
        <v>3.6539031362284903E-2</v>
      </c>
      <c r="H17" s="18">
        <f t="shared" si="4"/>
        <v>0.56619210530189978</v>
      </c>
      <c r="I17" s="19">
        <f t="shared" si="2"/>
        <v>3399411.0277626067</v>
      </c>
    </row>
    <row r="18" spans="2:9" ht="17.100000000000001" customHeight="1">
      <c r="B18" s="4" t="s">
        <v>18</v>
      </c>
      <c r="C18" s="5">
        <v>1706</v>
      </c>
      <c r="D18" s="8">
        <f t="shared" si="0"/>
        <v>1.6579686482599103E-2</v>
      </c>
      <c r="E18" s="8">
        <f t="shared" si="3"/>
        <v>0.93058106650339667</v>
      </c>
      <c r="F18" s="9">
        <v>6718.5668820117799</v>
      </c>
      <c r="G18" s="8">
        <f t="shared" si="1"/>
        <v>3.1967874761643693E-2</v>
      </c>
      <c r="H18" s="10">
        <f t="shared" si="4"/>
        <v>0.59815998006354343</v>
      </c>
      <c r="I18" s="12">
        <f t="shared" si="2"/>
        <v>3938198.6412730245</v>
      </c>
    </row>
    <row r="19" spans="2:9" ht="17.100000000000001" customHeight="1">
      <c r="B19" s="4" t="s">
        <v>19</v>
      </c>
      <c r="C19" s="5">
        <v>1144</v>
      </c>
      <c r="D19" s="8">
        <f t="shared" si="0"/>
        <v>1.111791403053539E-2</v>
      </c>
      <c r="E19" s="8">
        <f t="shared" si="3"/>
        <v>0.94169898053393208</v>
      </c>
      <c r="F19" s="9">
        <v>5134.6939088404233</v>
      </c>
      <c r="G19" s="8">
        <f t="shared" si="1"/>
        <v>2.4431587077992204E-2</v>
      </c>
      <c r="H19" s="10">
        <f t="shared" si="4"/>
        <v>0.62259156714153563</v>
      </c>
      <c r="I19" s="12">
        <f t="shared" si="2"/>
        <v>4488368.8014339367</v>
      </c>
    </row>
    <row r="20" spans="2:9" ht="17.100000000000001" customHeight="1">
      <c r="B20" s="4" t="s">
        <v>20</v>
      </c>
      <c r="C20" s="5">
        <v>840</v>
      </c>
      <c r="D20" s="8">
        <f t="shared" si="0"/>
        <v>8.1635033091343769E-3</v>
      </c>
      <c r="E20" s="8">
        <f t="shared" si="3"/>
        <v>0.94986248384306649</v>
      </c>
      <c r="F20" s="9">
        <v>4174.4921286652225</v>
      </c>
      <c r="G20" s="8">
        <f t="shared" si="1"/>
        <v>1.9862813589001233E-2</v>
      </c>
      <c r="H20" s="10">
        <f t="shared" si="4"/>
        <v>0.64245438073053684</v>
      </c>
      <c r="I20" s="12">
        <f t="shared" si="2"/>
        <v>4969633.4865062172</v>
      </c>
    </row>
    <row r="21" spans="2:9" ht="17.100000000000001" customHeight="1">
      <c r="B21" s="4" t="s">
        <v>21</v>
      </c>
      <c r="C21" s="5">
        <v>2328</v>
      </c>
      <c r="D21" s="8">
        <f t="shared" si="0"/>
        <v>2.2624566313886704E-2</v>
      </c>
      <c r="E21" s="8">
        <f t="shared" si="3"/>
        <v>0.97248705015695314</v>
      </c>
      <c r="F21" s="9">
        <v>14742.085710879699</v>
      </c>
      <c r="G21" s="8">
        <f t="shared" si="1"/>
        <v>7.01448922079798E-2</v>
      </c>
      <c r="H21" s="10">
        <f t="shared" si="4"/>
        <v>0.71259927293851666</v>
      </c>
      <c r="I21" s="12">
        <f t="shared" si="2"/>
        <v>6332511.0441923104</v>
      </c>
    </row>
    <row r="22" spans="2:9" ht="17.100000000000001" customHeight="1">
      <c r="B22" s="14" t="s">
        <v>22</v>
      </c>
      <c r="C22" s="15">
        <v>959</v>
      </c>
      <c r="D22" s="16">
        <f t="shared" si="0"/>
        <v>9.3199996112617468E-3</v>
      </c>
      <c r="E22" s="16">
        <f t="shared" si="3"/>
        <v>0.98180704976821487</v>
      </c>
      <c r="F22" s="17">
        <v>8649.7361657142937</v>
      </c>
      <c r="G22" s="16">
        <f t="shared" si="1"/>
        <v>4.1156646547219684E-2</v>
      </c>
      <c r="H22" s="18">
        <f t="shared" si="4"/>
        <v>0.75375591948573639</v>
      </c>
      <c r="I22" s="19">
        <f t="shared" si="2"/>
        <v>9019537.190525854</v>
      </c>
    </row>
    <row r="23" spans="2:9" ht="17.100000000000001" customHeight="1">
      <c r="B23" s="4" t="s">
        <v>23</v>
      </c>
      <c r="C23" s="5">
        <v>1373</v>
      </c>
      <c r="D23" s="8">
        <f t="shared" si="0"/>
        <v>1.3343440527906548E-2</v>
      </c>
      <c r="E23" s="8">
        <f t="shared" si="3"/>
        <v>0.99515049029612146</v>
      </c>
      <c r="F23" s="9">
        <v>21314.161195103272</v>
      </c>
      <c r="G23" s="8">
        <f t="shared" si="1"/>
        <v>0.10141574054413835</v>
      </c>
      <c r="H23" s="10">
        <f t="shared" si="4"/>
        <v>0.85517166002987477</v>
      </c>
      <c r="I23" s="12">
        <f t="shared" si="2"/>
        <v>15523788.197453219</v>
      </c>
    </row>
    <row r="24" spans="2:9" ht="17.100000000000001" customHeight="1">
      <c r="B24" s="4" t="s">
        <v>24</v>
      </c>
      <c r="C24" s="5">
        <v>352</v>
      </c>
      <c r="D24" s="8">
        <f t="shared" si="0"/>
        <v>3.4208966247801201E-3</v>
      </c>
      <c r="E24" s="8">
        <f t="shared" si="3"/>
        <v>0.99857138692090153</v>
      </c>
      <c r="F24" s="9">
        <v>12709.697685804444</v>
      </c>
      <c r="G24" s="8">
        <f t="shared" si="1"/>
        <v>6.0474507586726248E-2</v>
      </c>
      <c r="H24" s="10">
        <f t="shared" si="4"/>
        <v>0.915646167616601</v>
      </c>
      <c r="I24" s="12">
        <f t="shared" si="2"/>
        <v>36107095.69830808</v>
      </c>
    </row>
    <row r="25" spans="2:9" ht="17.100000000000001" customHeight="1">
      <c r="B25" s="4" t="s">
        <v>25</v>
      </c>
      <c r="C25" s="5">
        <v>75</v>
      </c>
      <c r="D25" s="8">
        <f t="shared" si="0"/>
        <v>7.2888422402985506E-4</v>
      </c>
      <c r="E25" s="8">
        <f t="shared" si="3"/>
        <v>0.99930027114493136</v>
      </c>
      <c r="F25" s="9">
        <v>4707.0183461259767</v>
      </c>
      <c r="G25" s="8">
        <f t="shared" si="1"/>
        <v>2.2396647325576273E-2</v>
      </c>
      <c r="H25" s="10">
        <f t="shared" si="4"/>
        <v>0.93804281494217723</v>
      </c>
      <c r="I25" s="12">
        <f t="shared" si="2"/>
        <v>62760244.615013018</v>
      </c>
    </row>
    <row r="26" spans="2:9" ht="17.100000000000001" customHeight="1">
      <c r="B26" s="4" t="s">
        <v>26</v>
      </c>
      <c r="C26" s="5">
        <v>29</v>
      </c>
      <c r="D26" s="8">
        <f t="shared" si="0"/>
        <v>2.8183523329154399E-4</v>
      </c>
      <c r="E26" s="8">
        <f t="shared" si="3"/>
        <v>0.99958210637822287</v>
      </c>
      <c r="F26" s="9">
        <v>2639.1093692148438</v>
      </c>
      <c r="G26" s="8">
        <f t="shared" si="1"/>
        <v>1.2557249079892793E-2</v>
      </c>
      <c r="H26" s="10">
        <f t="shared" si="4"/>
        <v>0.95060006402206998</v>
      </c>
      <c r="I26" s="12">
        <f t="shared" si="2"/>
        <v>91003771.352235988</v>
      </c>
    </row>
    <row r="27" spans="2:9" ht="17.100000000000001" customHeight="1" thickBot="1">
      <c r="B27" s="6" t="s">
        <v>27</v>
      </c>
      <c r="C27" s="7">
        <v>43</v>
      </c>
      <c r="D27" s="8">
        <f t="shared" si="0"/>
        <v>4.178936217771169E-4</v>
      </c>
      <c r="E27" s="8">
        <f t="shared" si="3"/>
        <v>1</v>
      </c>
      <c r="F27" s="13">
        <v>10382.197012140625</v>
      </c>
      <c r="G27" s="8">
        <f t="shared" si="1"/>
        <v>4.9399935977930021E-2</v>
      </c>
      <c r="H27" s="10">
        <f t="shared" si="4"/>
        <v>1</v>
      </c>
      <c r="I27" s="12">
        <f t="shared" si="2"/>
        <v>241446442.14280522</v>
      </c>
    </row>
    <row r="28" spans="2:9" ht="17.100000000000001" customHeight="1" thickTop="1" thickBot="1">
      <c r="B28" s="24" t="s">
        <v>2</v>
      </c>
      <c r="C28" s="25">
        <v>102897</v>
      </c>
      <c r="D28" s="26">
        <f>C28/$C$28</f>
        <v>1</v>
      </c>
      <c r="E28" s="27"/>
      <c r="F28" s="28">
        <v>210166.2037938468</v>
      </c>
      <c r="G28" s="26">
        <f>F28/F$28</f>
        <v>1</v>
      </c>
      <c r="H28" s="29"/>
      <c r="I28" s="30">
        <f t="shared" si="2"/>
        <v>2042491.0715943789</v>
      </c>
    </row>
    <row r="29" spans="2:9" ht="17.100000000000001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</vt:lpstr>
      <vt:lpstr>B.II!Área_de_impresión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2014-11-03T11:11:50Z</cp:lastPrinted>
  <dcterms:created xsi:type="dcterms:W3CDTF">2001-12-13T08:15:43Z</dcterms:created>
  <dcterms:modified xsi:type="dcterms:W3CDTF">2021-04-06T11:33:12Z</dcterms:modified>
</cp:coreProperties>
</file>