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P 2018\Version libro\Anexo\"/>
    </mc:Choice>
  </mc:AlternateContent>
  <bookViews>
    <workbookView showSheetTabs="0" xWindow="30" yWindow="5070" windowWidth="18930" windowHeight="6870" tabRatio="690" autoFilterDateGrouping="0"/>
  </bookViews>
  <sheets>
    <sheet name="B.IV" sheetId="66" r:id="rId1"/>
  </sheets>
  <definedNames>
    <definedName name="_xlnm.Print_Area" localSheetId="0">B.IV!$B$2:$I$28</definedName>
  </definedNames>
  <calcPr calcId="162913"/>
</workbook>
</file>

<file path=xl/calcChain.xml><?xml version="1.0" encoding="utf-8"?>
<calcChain xmlns="http://schemas.openxmlformats.org/spreadsheetml/2006/main">
  <c r="I28" i="66" l="1"/>
  <c r="I27" i="66"/>
  <c r="I26" i="66"/>
  <c r="I25" i="66"/>
  <c r="I24" i="66"/>
  <c r="I23" i="66"/>
  <c r="I22" i="66"/>
  <c r="I21" i="66"/>
  <c r="I20" i="66"/>
  <c r="I19" i="66"/>
  <c r="I18" i="66"/>
  <c r="I17" i="66"/>
  <c r="I16" i="66"/>
  <c r="I15" i="66"/>
  <c r="I14" i="66"/>
  <c r="I13" i="66"/>
  <c r="I12" i="66"/>
  <c r="I11" i="66"/>
  <c r="I10" i="66"/>
  <c r="I9" i="66"/>
  <c r="I8" i="66"/>
  <c r="G28" i="66"/>
  <c r="G8" i="66"/>
  <c r="H8" i="66" s="1"/>
  <c r="G9" i="66"/>
  <c r="G10" i="66"/>
  <c r="G11" i="66"/>
  <c r="G12" i="66"/>
  <c r="G13" i="66"/>
  <c r="G14" i="66"/>
  <c r="G15" i="66"/>
  <c r="G16" i="66"/>
  <c r="G17" i="66"/>
  <c r="G18" i="66"/>
  <c r="G19" i="66"/>
  <c r="G20" i="66"/>
  <c r="G21" i="66"/>
  <c r="G22" i="66"/>
  <c r="G23" i="66"/>
  <c r="G24" i="66"/>
  <c r="G25" i="66"/>
  <c r="G26" i="66"/>
  <c r="G27" i="66"/>
  <c r="D28" i="66"/>
  <c r="D8" i="66"/>
  <c r="E8" i="66" s="1"/>
  <c r="D9" i="66"/>
  <c r="D10" i="66"/>
  <c r="D11" i="66"/>
  <c r="D12" i="66"/>
  <c r="D13" i="66"/>
  <c r="D14" i="66"/>
  <c r="D15" i="66"/>
  <c r="D16" i="66"/>
  <c r="D17" i="66"/>
  <c r="D18" i="66"/>
  <c r="D19" i="66"/>
  <c r="D20" i="66"/>
  <c r="D21" i="66"/>
  <c r="D22" i="66"/>
  <c r="D23" i="66"/>
  <c r="D24" i="66"/>
  <c r="D25" i="66"/>
  <c r="D26" i="66"/>
  <c r="D27" i="66"/>
  <c r="E9" i="66" l="1"/>
  <c r="E10" i="66" s="1"/>
  <c r="E11" i="66" s="1"/>
  <c r="E12" i="66" s="1"/>
  <c r="E13" i="66" s="1"/>
  <c r="E14" i="66" s="1"/>
  <c r="E15" i="66" s="1"/>
  <c r="E16" i="66" s="1"/>
  <c r="E17" i="66" s="1"/>
  <c r="E18" i="66" s="1"/>
  <c r="E19" i="66" s="1"/>
  <c r="E20" i="66" s="1"/>
  <c r="E21" i="66" s="1"/>
  <c r="E22" i="66" s="1"/>
  <c r="E23" i="66" s="1"/>
  <c r="E24" i="66" s="1"/>
  <c r="E25" i="66" s="1"/>
  <c r="E26" i="66" s="1"/>
  <c r="E27" i="66" s="1"/>
  <c r="H9" i="66"/>
  <c r="H10" i="66" s="1"/>
  <c r="H11" i="66" s="1"/>
  <c r="H12" i="66" s="1"/>
  <c r="H13" i="66" s="1"/>
  <c r="H14" i="66" s="1"/>
  <c r="H15" i="66" s="1"/>
  <c r="H16" i="66" s="1"/>
  <c r="H17" i="66" s="1"/>
  <c r="H18" i="66" s="1"/>
  <c r="H19" i="66" s="1"/>
  <c r="H20" i="66" s="1"/>
  <c r="H21" i="66" s="1"/>
  <c r="H22" i="66" s="1"/>
  <c r="H23" i="66" s="1"/>
  <c r="H24" i="66" s="1"/>
  <c r="H25" i="66" s="1"/>
  <c r="H26" i="66" s="1"/>
  <c r="H27" i="66" s="1"/>
</calcChain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<sst xmlns="http://schemas.openxmlformats.org/spreadsheetml/2006/main" count="34" uniqueCount="32">
  <si>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</si>
  <si>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</si>
  <si>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</si>
  <si>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</si>
  <si>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</si>
  <si>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</si>
  <si>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</si>
  <si>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</si>
  <si>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</si>
  <si>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</si>
  <si>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</si>
  <si>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</si>
  <si>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</si>
  <si>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</si>
  <si>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</si>
  <si>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</si>
  <si>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</si>
  <si>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</si>
  <si>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</si>
  <si>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</si>
  <si>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</si>
  <si>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</si>
  <si>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</si>
  <si>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</si>
  <si>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</si>
  <si>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</si>
  <si>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</si>
  <si>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</si>
  <si>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B.IV.DEUDAS DEDUCIBLES</t>
  </si>
  <si>
    <t>Tramos de base imponible</t>
  </si>
  <si>
    <t>Cuantía media            (euros)</t>
  </si>
  <si>
    <t>IP 2018.  DECLARANTES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</si>
</sst>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8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EAE3C6"/>
        <bgColor indexed="8"/>
      </patternFill>
    </fill>
    <fill>
      <patternFill patternType="solid">
        <fgColor rgb="FFF2EDDA"/>
        <bgColor indexed="8"/>
      </patternFill>
    </fill>
    <fill>
      <patternFill patternType="solid">
        <fgColor rgb="FFF9F6ED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6" fillId="0" borderId="15" xfId="0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center" vertical="center"/>
    </xf>
    <xf numFmtId="3" fontId="5" fillId="0" borderId="5" xfId="0" applyNumberFormat="1" applyFont="1" applyBorder="1" applyAlignment="1">
      <alignment horizontal="right" vertical="center" indent="1"/>
    </xf>
    <xf numFmtId="0" fontId="6" fillId="0" borderId="17" xfId="0" applyFont="1" applyFill="1" applyBorder="1" applyAlignment="1" applyProtection="1">
      <alignment horizontal="center" vertical="center"/>
    </xf>
    <xf numFmtId="3" fontId="5" fillId="0" borderId="6" xfId="0" applyNumberFormat="1" applyFont="1" applyBorder="1" applyAlignment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5" xfId="0" applyNumberFormat="1" applyFont="1" applyBorder="1" applyAlignment="1">
      <alignment horizontal="right" vertical="center" indent="1"/>
    </xf>
    <xf numFmtId="164" fontId="5" fillId="0" borderId="23" xfId="0" applyNumberFormat="1" applyFont="1" applyBorder="1" applyAlignment="1" applyProtection="1">
      <alignment horizontal="right" vertical="center" indent="1"/>
    </xf>
    <xf numFmtId="3" fontId="5" fillId="0" borderId="12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165" fontId="5" fillId="0" borderId="6" xfId="0" applyNumberFormat="1" applyFont="1" applyBorder="1" applyAlignment="1">
      <alignment horizontal="right" vertical="center" indent="1"/>
    </xf>
    <xf numFmtId="0" fontId="6" fillId="0" borderId="38" xfId="0" applyFont="1" applyFill="1" applyBorder="1" applyAlignment="1" applyProtection="1">
      <alignment horizontal="center" vertical="center"/>
    </xf>
    <xf numFmtId="3" fontId="5" fillId="0" borderId="39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3" fontId="5" fillId="0" borderId="42" xfId="0" applyNumberFormat="1" applyFont="1" applyBorder="1" applyAlignment="1">
      <alignment horizontal="right" vertical="center" indent="1"/>
    </xf>
    <xf numFmtId="0" fontId="0" fillId="0" borderId="0" xfId="0" applyFill="1"/>
    <xf numFmtId="0" fontId="4" fillId="0" borderId="14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6" fillId="2" borderId="18" xfId="0" applyFont="1" applyFill="1" applyBorder="1" applyAlignment="1" applyProtection="1">
      <alignment horizontal="center" vertical="center"/>
    </xf>
    <xf numFmtId="3" fontId="6" fillId="2" borderId="19" xfId="0" applyNumberFormat="1" applyFont="1" applyFill="1" applyBorder="1" applyAlignment="1" applyProtection="1">
      <alignment horizontal="right" vertical="center" indent="1"/>
    </xf>
    <xf numFmtId="9" fontId="6" fillId="2" borderId="26" xfId="0" applyNumberFormat="1" applyFont="1" applyFill="1" applyBorder="1" applyAlignment="1" applyProtection="1">
      <alignment horizontal="right" vertical="center" indent="1"/>
    </xf>
    <xf numFmtId="10" fontId="6" fillId="2" borderId="27" xfId="0" applyNumberFormat="1" applyFont="1" applyFill="1" applyBorder="1" applyAlignment="1" applyProtection="1">
      <alignment horizontal="right" vertical="center" indent="1"/>
    </xf>
    <xf numFmtId="165" fontId="6" fillId="2" borderId="19" xfId="0" applyNumberFormat="1" applyFont="1" applyFill="1" applyBorder="1" applyAlignment="1" applyProtection="1">
      <alignment horizontal="right" vertical="center" indent="1"/>
    </xf>
    <xf numFmtId="10" fontId="6" fillId="2" borderId="24" xfId="0" applyNumberFormat="1" applyFont="1" applyFill="1" applyBorder="1" applyAlignment="1" applyProtection="1">
      <alignment horizontal="right" vertical="center" indent="1"/>
    </xf>
    <xf numFmtId="3" fontId="6" fillId="2" borderId="29" xfId="0" applyNumberFormat="1" applyFont="1" applyFill="1" applyBorder="1" applyAlignment="1" applyProtection="1">
      <alignment horizontal="right" vertical="center" indent="1"/>
    </xf>
    <xf numFmtId="0" fontId="7" fillId="2" borderId="11" xfId="0" applyFont="1" applyFill="1" applyBorder="1" applyAlignment="1" applyProtection="1">
      <alignment horizontal="center" vertical="center"/>
    </xf>
    <xf numFmtId="0" fontId="7" fillId="2" borderId="3" xfId="0" applyFont="1" applyFill="1" applyBorder="1" applyAlignment="1" applyProtection="1">
      <alignment horizontal="center" vertical="center"/>
    </xf>
    <xf numFmtId="0" fontId="7" fillId="2" borderId="4" xfId="0" applyFont="1" applyFill="1" applyBorder="1" applyAlignment="1" applyProtection="1">
      <alignment horizontal="center" vertical="center"/>
    </xf>
    <xf numFmtId="0" fontId="6" fillId="3" borderId="31" xfId="0" applyFont="1" applyFill="1" applyBorder="1" applyAlignment="1" applyProtection="1">
      <alignment horizontal="center" vertical="center" wrapText="1"/>
    </xf>
    <xf numFmtId="0" fontId="6" fillId="3" borderId="32" xfId="0" applyFont="1" applyFill="1" applyBorder="1" applyAlignment="1" applyProtection="1">
      <alignment horizontal="centerContinuous" vertical="center"/>
    </xf>
    <xf numFmtId="0" fontId="6" fillId="3" borderId="20" xfId="0" applyFont="1" applyFill="1" applyBorder="1" applyAlignment="1" applyProtection="1">
      <alignment horizontal="centerContinuous" vertical="center"/>
    </xf>
    <xf numFmtId="0" fontId="6" fillId="3" borderId="21" xfId="0" applyFont="1" applyFill="1" applyBorder="1" applyAlignment="1" applyProtection="1">
      <alignment horizontal="centerContinuous" vertical="center"/>
    </xf>
    <xf numFmtId="0" fontId="6" fillId="3" borderId="9" xfId="0" applyFont="1" applyFill="1" applyBorder="1" applyAlignment="1" applyProtection="1">
      <alignment horizontal="center" vertical="center"/>
    </xf>
    <xf numFmtId="0" fontId="6" fillId="3" borderId="25" xfId="0" applyFont="1" applyFill="1" applyBorder="1" applyAlignment="1" applyProtection="1">
      <alignment horizontal="center" vertical="center"/>
    </xf>
    <xf numFmtId="0" fontId="6" fillId="3" borderId="30" xfId="0" applyFont="1" applyFill="1" applyBorder="1" applyAlignment="1" applyProtection="1">
      <alignment horizontal="center" vertical="center"/>
    </xf>
    <xf numFmtId="0" fontId="6" fillId="3" borderId="33" xfId="0" applyFont="1" applyFill="1" applyBorder="1" applyAlignment="1" applyProtection="1">
      <alignment horizontal="center" vertical="center" wrapText="1"/>
    </xf>
    <xf numFmtId="0" fontId="5" fillId="3" borderId="34" xfId="0" applyFont="1" applyFill="1" applyBorder="1" applyAlignment="1">
      <alignment horizontal="center" vertical="center" wrapText="1"/>
    </xf>
    <xf numFmtId="0" fontId="6" fillId="4" borderId="35" xfId="0" applyFont="1" applyFill="1" applyBorder="1" applyAlignment="1">
      <alignment horizontal="center" vertical="center"/>
    </xf>
    <xf numFmtId="0" fontId="6" fillId="4" borderId="7" xfId="0" applyFont="1" applyFill="1" applyBorder="1" applyAlignment="1" applyProtection="1">
      <alignment horizontal="center" vertical="center"/>
    </xf>
    <xf numFmtId="0" fontId="6" fillId="4" borderId="35" xfId="0" applyFont="1" applyFill="1" applyBorder="1" applyAlignment="1" applyProtection="1">
      <alignment horizontal="center" vertical="center" wrapText="1"/>
    </xf>
    <xf numFmtId="0" fontId="6" fillId="4" borderId="22" xfId="0" applyFont="1" applyFill="1" applyBorder="1" applyAlignment="1" applyProtection="1">
      <alignment horizontal="center" vertical="center"/>
    </xf>
    <xf numFmtId="0" fontId="6" fillId="3" borderId="28" xfId="0" applyFont="1" applyFill="1" applyBorder="1" applyAlignment="1" applyProtection="1">
      <alignment horizontal="center" vertical="center" wrapText="1"/>
    </xf>
    <xf numFmtId="0" fontId="6" fillId="3" borderId="36" xfId="0" applyFont="1" applyFill="1" applyBorder="1" applyAlignment="1">
      <alignment horizontal="center" vertical="top" wrapText="1"/>
    </xf>
    <xf numFmtId="0" fontId="6" fillId="4" borderId="37" xfId="0" applyFont="1" applyFill="1" applyBorder="1" applyAlignment="1">
      <alignment horizontal="center" vertical="center"/>
    </xf>
    <xf numFmtId="0" fontId="6" fillId="4" borderId="8" xfId="0" applyFont="1" applyFill="1" applyBorder="1" applyAlignment="1" applyProtection="1">
      <alignment horizontal="center" vertical="center"/>
    </xf>
    <xf numFmtId="0" fontId="6" fillId="4" borderId="37" xfId="0" applyFont="1" applyFill="1" applyBorder="1" applyAlignment="1" applyProtection="1">
      <alignment horizontal="center" vertical="center" wrapText="1"/>
    </xf>
    <xf numFmtId="0" fontId="6" fillId="4" borderId="10" xfId="0" applyFont="1" applyFill="1" applyBorder="1" applyAlignment="1" applyProtection="1">
      <alignment horizontal="center" vertical="center"/>
    </xf>
    <xf numFmtId="0" fontId="6" fillId="3" borderId="13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2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9" ht="15.95" customHeight="1" thickBot="1"/>
    <row r="2" spans="2:9" s="20" customFormat="1" ht="21.95" customHeight="1" thickTop="1" thickBot="1">
      <c r="B2" s="21" t="s">
        <v>31</v>
      </c>
      <c r="C2" s="22"/>
      <c r="D2" s="22"/>
      <c r="E2" s="22"/>
      <c r="F2" s="22"/>
      <c r="G2" s="22"/>
      <c r="H2" s="22"/>
      <c r="I2" s="23"/>
    </row>
    <row r="3" spans="2:9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9" ht="20.100000000000001" customHeight="1" thickTop="1" thickBot="1">
      <c r="B4" s="31" t="s">
        <v>28</v>
      </c>
      <c r="C4" s="32"/>
      <c r="D4" s="32"/>
      <c r="E4" s="32"/>
      <c r="F4" s="32"/>
      <c r="G4" s="32"/>
      <c r="H4" s="32"/>
      <c r="I4" s="33"/>
    </row>
    <row r="5" spans="2:9" ht="19.5" customHeight="1" thickTop="1">
      <c r="B5" s="34" t="s">
        <v>29</v>
      </c>
      <c r="C5" s="35" t="s">
        <v>4</v>
      </c>
      <c r="D5" s="36"/>
      <c r="E5" s="37"/>
      <c r="F5" s="38" t="s">
        <v>0</v>
      </c>
      <c r="G5" s="39"/>
      <c r="H5" s="40"/>
      <c r="I5" s="41" t="s">
        <v>30</v>
      </c>
    </row>
    <row r="6" spans="2:9" ht="17.100000000000001" customHeight="1">
      <c r="B6" s="42"/>
      <c r="C6" s="43" t="s">
        <v>1</v>
      </c>
      <c r="D6" s="44" t="s">
        <v>5</v>
      </c>
      <c r="E6" s="44" t="s">
        <v>6</v>
      </c>
      <c r="F6" s="45" t="s">
        <v>7</v>
      </c>
      <c r="G6" s="44" t="s">
        <v>5</v>
      </c>
      <c r="H6" s="46" t="s">
        <v>6</v>
      </c>
      <c r="I6" s="47"/>
    </row>
    <row r="7" spans="2:9" ht="17.100000000000001" customHeight="1">
      <c r="B7" s="48" t="s">
        <v>3</v>
      </c>
      <c r="C7" s="49"/>
      <c r="D7" s="50"/>
      <c r="E7" s="50"/>
      <c r="F7" s="51"/>
      <c r="G7" s="50"/>
      <c r="H7" s="52"/>
      <c r="I7" s="53"/>
    </row>
    <row r="8" spans="2:9" ht="17.100000000000001" customHeight="1">
      <c r="B8" s="3" t="s">
        <v>8</v>
      </c>
      <c r="C8" s="5">
        <v>9503</v>
      </c>
      <c r="D8" s="8">
        <f>C8/C$28</f>
        <v>0.17526096418427944</v>
      </c>
      <c r="E8" s="8">
        <f>D8</f>
        <v>0.17526096418427944</v>
      </c>
      <c r="F8" s="9">
        <v>2646.8683611874462</v>
      </c>
      <c r="G8" s="8">
        <f>F8/F$28</f>
        <v>0.21347268173173528</v>
      </c>
      <c r="H8" s="10">
        <f>G8</f>
        <v>0.21347268173173528</v>
      </c>
      <c r="I8" s="11">
        <f>F8*10^6/C8</f>
        <v>278529.7654622168</v>
      </c>
    </row>
    <row r="9" spans="2:9" ht="17.100000000000001" customHeight="1">
      <c r="B9" s="4" t="s">
        <v>9</v>
      </c>
      <c r="C9" s="5">
        <v>4397</v>
      </c>
      <c r="D9" s="8">
        <f t="shared" ref="D9:D27" si="0">C9/C$28</f>
        <v>8.1092545461251886E-2</v>
      </c>
      <c r="E9" s="8">
        <f>E8+D9</f>
        <v>0.25635350964553133</v>
      </c>
      <c r="F9" s="9">
        <v>434.73492641800698</v>
      </c>
      <c r="G9" s="8">
        <f t="shared" ref="G9:G27" si="1">F9/F$28</f>
        <v>3.5061823226927136E-2</v>
      </c>
      <c r="H9" s="10">
        <f>H8+G9</f>
        <v>0.24853450495866242</v>
      </c>
      <c r="I9" s="12">
        <f t="shared" ref="I9:I28" si="2">F9*10^6/C9</f>
        <v>98870.804279737771</v>
      </c>
    </row>
    <row r="10" spans="2:9" ht="17.100000000000001" customHeight="1">
      <c r="B10" s="4" t="s">
        <v>10</v>
      </c>
      <c r="C10" s="5">
        <v>4427</v>
      </c>
      <c r="D10" s="8">
        <f t="shared" si="0"/>
        <v>8.1645826417321377E-2</v>
      </c>
      <c r="E10" s="8">
        <f t="shared" ref="E10:E27" si="3">E9+D10</f>
        <v>0.33799933606285271</v>
      </c>
      <c r="F10" s="9">
        <v>416.58199545806713</v>
      </c>
      <c r="G10" s="8">
        <f t="shared" si="1"/>
        <v>3.3597770495732406E-2</v>
      </c>
      <c r="H10" s="10">
        <f t="shared" ref="H10:H27" si="4">H9+G10</f>
        <v>0.28213227545439484</v>
      </c>
      <c r="I10" s="12">
        <f t="shared" si="2"/>
        <v>94100.292626624607</v>
      </c>
    </row>
    <row r="11" spans="2:9" ht="17.100000000000001" customHeight="1">
      <c r="B11" s="4" t="s">
        <v>11</v>
      </c>
      <c r="C11" s="5">
        <v>3887</v>
      </c>
      <c r="D11" s="8">
        <f t="shared" si="0"/>
        <v>7.168676920807053E-2</v>
      </c>
      <c r="E11" s="8">
        <f t="shared" si="3"/>
        <v>0.40968610527092325</v>
      </c>
      <c r="F11" s="9">
        <v>410.94184395820145</v>
      </c>
      <c r="G11" s="8">
        <f t="shared" si="1"/>
        <v>3.3142886420761089E-2</v>
      </c>
      <c r="H11" s="10">
        <f t="shared" si="4"/>
        <v>0.31527516187515592</v>
      </c>
      <c r="I11" s="12">
        <f t="shared" si="2"/>
        <v>105722.11061440737</v>
      </c>
    </row>
    <row r="12" spans="2:9" ht="17.100000000000001" customHeight="1">
      <c r="B12" s="14" t="s">
        <v>12</v>
      </c>
      <c r="C12" s="15">
        <v>7612</v>
      </c>
      <c r="D12" s="16">
        <f t="shared" si="0"/>
        <v>0.14038582125336579</v>
      </c>
      <c r="E12" s="16">
        <f t="shared" si="3"/>
        <v>0.55007192652428905</v>
      </c>
      <c r="F12" s="17">
        <v>876.56719272595728</v>
      </c>
      <c r="G12" s="16">
        <f t="shared" si="1"/>
        <v>7.0696054285571339E-2</v>
      </c>
      <c r="H12" s="18">
        <f t="shared" si="4"/>
        <v>0.38597121616072727</v>
      </c>
      <c r="I12" s="19">
        <f t="shared" si="2"/>
        <v>115155.96331134488</v>
      </c>
    </row>
    <row r="13" spans="2:9" ht="17.100000000000001" customHeight="1">
      <c r="B13" s="4" t="s">
        <v>13</v>
      </c>
      <c r="C13" s="5">
        <v>5211</v>
      </c>
      <c r="D13" s="8">
        <f t="shared" si="0"/>
        <v>9.6104902069270776E-2</v>
      </c>
      <c r="E13" s="8">
        <f t="shared" si="3"/>
        <v>0.64617682859355985</v>
      </c>
      <c r="F13" s="9">
        <v>700.06482202678512</v>
      </c>
      <c r="G13" s="8">
        <f t="shared" si="1"/>
        <v>5.6460954815699051E-2</v>
      </c>
      <c r="H13" s="10">
        <f t="shared" si="4"/>
        <v>0.44243217097642634</v>
      </c>
      <c r="I13" s="12">
        <f t="shared" si="2"/>
        <v>134343.66187426311</v>
      </c>
    </row>
    <row r="14" spans="2:9" ht="17.100000000000001" customHeight="1">
      <c r="B14" s="4" t="s">
        <v>14</v>
      </c>
      <c r="C14" s="5">
        <v>6296</v>
      </c>
      <c r="D14" s="8">
        <f t="shared" si="0"/>
        <v>0.11611522998045073</v>
      </c>
      <c r="E14" s="8">
        <f t="shared" si="3"/>
        <v>0.76229205857401061</v>
      </c>
      <c r="F14" s="9">
        <v>1039.9506779750652</v>
      </c>
      <c r="G14" s="8">
        <f t="shared" si="1"/>
        <v>8.3873102021771354E-2</v>
      </c>
      <c r="H14" s="10">
        <f t="shared" si="4"/>
        <v>0.52630527299819774</v>
      </c>
      <c r="I14" s="12">
        <f t="shared" si="2"/>
        <v>165176.41009769143</v>
      </c>
    </row>
    <row r="15" spans="2:9" ht="17.100000000000001" customHeight="1">
      <c r="B15" s="4" t="s">
        <v>15</v>
      </c>
      <c r="C15" s="5">
        <v>3533</v>
      </c>
      <c r="D15" s="8">
        <f t="shared" si="0"/>
        <v>6.5158053926450521E-2</v>
      </c>
      <c r="E15" s="8">
        <f t="shared" si="3"/>
        <v>0.82745011250046119</v>
      </c>
      <c r="F15" s="9">
        <v>648.82591844696515</v>
      </c>
      <c r="G15" s="8">
        <f t="shared" si="1"/>
        <v>5.2328484037563759E-2</v>
      </c>
      <c r="H15" s="10">
        <f t="shared" si="4"/>
        <v>0.57863375703576148</v>
      </c>
      <c r="I15" s="12">
        <f t="shared" si="2"/>
        <v>183647.30213613505</v>
      </c>
    </row>
    <row r="16" spans="2:9" ht="17.100000000000001" customHeight="1">
      <c r="B16" s="4" t="s">
        <v>16</v>
      </c>
      <c r="C16" s="5">
        <v>2147</v>
      </c>
      <c r="D16" s="8">
        <f t="shared" si="0"/>
        <v>3.9596473756039981E-2</v>
      </c>
      <c r="E16" s="8">
        <f t="shared" si="3"/>
        <v>0.86704658625650122</v>
      </c>
      <c r="F16" s="9">
        <v>487.67052984769663</v>
      </c>
      <c r="G16" s="8">
        <f t="shared" si="1"/>
        <v>3.9331134609739506E-2</v>
      </c>
      <c r="H16" s="10">
        <f t="shared" si="4"/>
        <v>0.61796489164550095</v>
      </c>
      <c r="I16" s="12">
        <f t="shared" si="2"/>
        <v>227140.44240693832</v>
      </c>
    </row>
    <row r="17" spans="2:9" ht="17.100000000000001" customHeight="1">
      <c r="B17" s="14" t="s">
        <v>17</v>
      </c>
      <c r="C17" s="15">
        <v>1378</v>
      </c>
      <c r="D17" s="16">
        <f t="shared" si="0"/>
        <v>2.5414038582125337E-2</v>
      </c>
      <c r="E17" s="16">
        <f t="shared" si="3"/>
        <v>0.89246062483862654</v>
      </c>
      <c r="F17" s="17">
        <v>369.89176353824138</v>
      </c>
      <c r="G17" s="16">
        <f t="shared" si="1"/>
        <v>2.9832154810133894E-2</v>
      </c>
      <c r="H17" s="18">
        <f t="shared" si="4"/>
        <v>0.64779704645563485</v>
      </c>
      <c r="I17" s="19">
        <f t="shared" si="2"/>
        <v>268426.53377230867</v>
      </c>
    </row>
    <row r="18" spans="2:9" ht="17.100000000000001" customHeight="1">
      <c r="B18" s="4" t="s">
        <v>18</v>
      </c>
      <c r="C18" s="5">
        <v>1079</v>
      </c>
      <c r="D18" s="8">
        <f t="shared" si="0"/>
        <v>1.9899671719966067E-2</v>
      </c>
      <c r="E18" s="8">
        <f t="shared" si="3"/>
        <v>0.91236029655859263</v>
      </c>
      <c r="F18" s="9">
        <v>337.77267209842051</v>
      </c>
      <c r="G18" s="8">
        <f t="shared" si="1"/>
        <v>2.7241716734335755E-2</v>
      </c>
      <c r="H18" s="10">
        <f t="shared" si="4"/>
        <v>0.67503876318997058</v>
      </c>
      <c r="I18" s="12">
        <f t="shared" si="2"/>
        <v>313042.32817277155</v>
      </c>
    </row>
    <row r="19" spans="2:9" ht="17.100000000000001" customHeight="1">
      <c r="B19" s="4" t="s">
        <v>19</v>
      </c>
      <c r="C19" s="5">
        <v>732</v>
      </c>
      <c r="D19" s="8">
        <f t="shared" si="0"/>
        <v>1.3500055328095607E-2</v>
      </c>
      <c r="E19" s="8">
        <f t="shared" si="3"/>
        <v>0.92586035188668825</v>
      </c>
      <c r="F19" s="9">
        <v>279.51128119821465</v>
      </c>
      <c r="G19" s="8">
        <f t="shared" si="1"/>
        <v>2.2542875061942101E-2</v>
      </c>
      <c r="H19" s="10">
        <f t="shared" si="4"/>
        <v>0.69758163825191266</v>
      </c>
      <c r="I19" s="12">
        <f t="shared" si="2"/>
        <v>381846.01256586699</v>
      </c>
    </row>
    <row r="20" spans="2:9" ht="17.100000000000001" customHeight="1">
      <c r="B20" s="4" t="s">
        <v>20</v>
      </c>
      <c r="C20" s="5">
        <v>526</v>
      </c>
      <c r="D20" s="8">
        <f t="shared" si="0"/>
        <v>9.7008594297517611E-3</v>
      </c>
      <c r="E20" s="8">
        <f t="shared" si="3"/>
        <v>0.93556121131643999</v>
      </c>
      <c r="F20" s="9">
        <v>193.91256589919567</v>
      </c>
      <c r="G20" s="8">
        <f t="shared" si="1"/>
        <v>1.5639249790802733E-2</v>
      </c>
      <c r="H20" s="10">
        <f t="shared" si="4"/>
        <v>0.71322088804271544</v>
      </c>
      <c r="I20" s="12">
        <f t="shared" si="2"/>
        <v>368655.06824942143</v>
      </c>
    </row>
    <row r="21" spans="2:9" ht="17.100000000000001" customHeight="1">
      <c r="B21" s="4" t="s">
        <v>21</v>
      </c>
      <c r="C21" s="5">
        <v>1498</v>
      </c>
      <c r="D21" s="8">
        <f t="shared" si="0"/>
        <v>2.7627162406403304E-2</v>
      </c>
      <c r="E21" s="8">
        <f t="shared" si="3"/>
        <v>0.96318837372284327</v>
      </c>
      <c r="F21" s="9">
        <v>727.83900468698755</v>
      </c>
      <c r="G21" s="8">
        <f t="shared" si="1"/>
        <v>5.8700971486841919E-2</v>
      </c>
      <c r="H21" s="10">
        <f t="shared" si="4"/>
        <v>0.77192185952955739</v>
      </c>
      <c r="I21" s="12">
        <f t="shared" si="2"/>
        <v>485873.83490453108</v>
      </c>
    </row>
    <row r="22" spans="2:9" ht="17.100000000000001" customHeight="1">
      <c r="B22" s="14" t="s">
        <v>22</v>
      </c>
      <c r="C22" s="15">
        <v>635</v>
      </c>
      <c r="D22" s="16">
        <f t="shared" si="0"/>
        <v>1.1711113570137582E-2</v>
      </c>
      <c r="E22" s="16">
        <f t="shared" si="3"/>
        <v>0.97489948729298082</v>
      </c>
      <c r="F22" s="17">
        <v>413.88199553816946</v>
      </c>
      <c r="G22" s="16">
        <f t="shared" si="1"/>
        <v>3.3380012698621009E-2</v>
      </c>
      <c r="H22" s="18">
        <f t="shared" si="4"/>
        <v>0.80530187222817839</v>
      </c>
      <c r="I22" s="19">
        <f t="shared" si="2"/>
        <v>651782.67013884953</v>
      </c>
    </row>
    <row r="23" spans="2:9" ht="17.100000000000001" customHeight="1">
      <c r="B23" s="4" t="s">
        <v>23</v>
      </c>
      <c r="C23" s="5">
        <v>958</v>
      </c>
      <c r="D23" s="8">
        <f t="shared" si="0"/>
        <v>1.7668105197152447E-2</v>
      </c>
      <c r="E23" s="8">
        <f t="shared" si="3"/>
        <v>0.99256759249013327</v>
      </c>
      <c r="F23" s="9">
        <v>1094.1844720450952</v>
      </c>
      <c r="G23" s="8">
        <f t="shared" si="1"/>
        <v>8.8247113827716273E-2</v>
      </c>
      <c r="H23" s="10">
        <f t="shared" si="4"/>
        <v>0.89354898605589472</v>
      </c>
      <c r="I23" s="12">
        <f t="shared" si="2"/>
        <v>1142154.9812579283</v>
      </c>
    </row>
    <row r="24" spans="2:9" ht="17.100000000000001" customHeight="1">
      <c r="B24" s="4" t="s">
        <v>24</v>
      </c>
      <c r="C24" s="5">
        <v>283</v>
      </c>
      <c r="D24" s="8">
        <f t="shared" si="0"/>
        <v>5.2192836855888755E-3</v>
      </c>
      <c r="E24" s="8">
        <f t="shared" si="3"/>
        <v>0.99778687617572215</v>
      </c>
      <c r="F24" s="9">
        <v>626.48804259715678</v>
      </c>
      <c r="G24" s="8">
        <f t="shared" si="1"/>
        <v>5.0526911155522172E-2</v>
      </c>
      <c r="H24" s="10">
        <f t="shared" si="4"/>
        <v>0.94407589721141694</v>
      </c>
      <c r="I24" s="12">
        <f t="shared" si="2"/>
        <v>2213738.6664210488</v>
      </c>
    </row>
    <row r="25" spans="2:9" ht="17.100000000000001" customHeight="1">
      <c r="B25" s="4" t="s">
        <v>25</v>
      </c>
      <c r="C25" s="5">
        <v>65</v>
      </c>
      <c r="D25" s="8">
        <f t="shared" si="0"/>
        <v>1.1987754048172329E-3</v>
      </c>
      <c r="E25" s="8">
        <f t="shared" si="3"/>
        <v>0.99898565158053942</v>
      </c>
      <c r="F25" s="9">
        <v>228.10378982907602</v>
      </c>
      <c r="G25" s="8">
        <f t="shared" si="1"/>
        <v>1.8396807503543455E-2</v>
      </c>
      <c r="H25" s="10">
        <f t="shared" si="4"/>
        <v>0.96247270471496038</v>
      </c>
      <c r="I25" s="12">
        <f t="shared" si="2"/>
        <v>3509289.0742934775</v>
      </c>
    </row>
    <row r="26" spans="2:9" ht="17.100000000000001" customHeight="1">
      <c r="B26" s="4" t="s">
        <v>26</v>
      </c>
      <c r="C26" s="5">
        <v>17</v>
      </c>
      <c r="D26" s="8">
        <f t="shared" si="0"/>
        <v>3.1352587510604551E-4</v>
      </c>
      <c r="E26" s="8">
        <f t="shared" si="3"/>
        <v>0.99929917745564545</v>
      </c>
      <c r="F26" s="9">
        <v>55.955508899794104</v>
      </c>
      <c r="G26" s="8">
        <f t="shared" si="1"/>
        <v>4.5128698947250398E-3</v>
      </c>
      <c r="H26" s="10">
        <f t="shared" si="4"/>
        <v>0.96698557460968537</v>
      </c>
      <c r="I26" s="12">
        <f t="shared" si="2"/>
        <v>3291500.5235172999</v>
      </c>
    </row>
    <row r="27" spans="2:9" ht="17.100000000000001" customHeight="1" thickBot="1">
      <c r="B27" s="6" t="s">
        <v>27</v>
      </c>
      <c r="C27" s="7">
        <v>38</v>
      </c>
      <c r="D27" s="8">
        <f t="shared" si="0"/>
        <v>7.0082254435468994E-4</v>
      </c>
      <c r="E27" s="8">
        <f t="shared" si="3"/>
        <v>1.0000000000000002</v>
      </c>
      <c r="F27" s="13">
        <v>409.3490432570751</v>
      </c>
      <c r="G27" s="8">
        <f t="shared" si="1"/>
        <v>3.3014425390314871E-2</v>
      </c>
      <c r="H27" s="10">
        <f t="shared" si="4"/>
        <v>1.0000000000000002</v>
      </c>
      <c r="I27" s="12">
        <f t="shared" si="2"/>
        <v>10772343.243607238</v>
      </c>
    </row>
    <row r="28" spans="2:9" ht="17.100000000000001" customHeight="1" thickTop="1" thickBot="1">
      <c r="B28" s="24" t="s">
        <v>2</v>
      </c>
      <c r="C28" s="25">
        <v>54222</v>
      </c>
      <c r="D28" s="26">
        <f>C28/$C$28</f>
        <v>1</v>
      </c>
      <c r="E28" s="27"/>
      <c r="F28" s="28">
        <v>12399.096407631616</v>
      </c>
      <c r="G28" s="26">
        <f>F28/F$28</f>
        <v>1</v>
      </c>
      <c r="H28" s="29"/>
      <c r="I28" s="30">
        <f t="shared" si="2"/>
        <v>228672.79716040753</v>
      </c>
    </row>
    <row r="29" spans="2:9" ht="17.100000000000001" customHeight="1" thickTop="1">
      <c r="C29" s="2"/>
    </row>
  </sheetData>
  <mergeCells count="11">
    <mergeCell ref="B4:I4"/>
    <mergeCell ref="B2:I2"/>
    <mergeCell ref="C6:C7"/>
    <mergeCell ref="D6:D7"/>
    <mergeCell ref="E6:E7"/>
    <mergeCell ref="F6:F7"/>
    <mergeCell ref="G6:G7"/>
    <mergeCell ref="H6:H7"/>
    <mergeCell ref="B5:B6"/>
    <mergeCell ref="F5:H5"/>
    <mergeCell ref="I5:I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  <ignoredErrors>
    <ignoredError sqref="D21:E22 D23:E23 G21:I22 G23:I23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B.IV</vt:lpstr>
      <vt:lpstr>B.IV!Área_de_impresión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2014-11-03T11:11:50Z</cp:lastPrinted>
  <dcterms:created xsi:type="dcterms:W3CDTF">2001-12-13T08:15:43Z</dcterms:created>
  <dcterms:modified xsi:type="dcterms:W3CDTF">2021-04-06T11:34:35Z</dcterms:modified>
</cp:coreProperties>
</file>