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5130" windowWidth="18930" windowHeight="6810" tabRatio="690" autoFilterDateGrouping="0"/>
  </bookViews>
  <sheets>
    <sheet name="B.V" sheetId="67" r:id="rId1"/>
  </sheets>
  <definedNames>
    <definedName name="_xlnm.Print_Area" localSheetId="0">B.V!$B$2:$I$28</definedName>
  </definedNames>
  <calcPr calcId="162913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H9" i="67" l="1"/>
  <c r="H10" i="67" s="1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  <c r="E9" i="67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<sst xmlns="http://schemas.openxmlformats.org/spreadsheetml/2006/main" count="34" uniqueCount="32">
  <si>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</si>
  <si>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</si>
  <si>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</si>
  <si>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</si>
  <si>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</si>
  <si>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</si>
  <si>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</si>
  <si>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</si>
  <si>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</si>
  <si>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</si>
  <si>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</si>
  <si>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</si>
  <si>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</si>
  <si>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</si>
  <si>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</si>
  <si>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</si>
  <si>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</si>
  <si>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</si>
  <si>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</si>
  <si>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</si>
  <si>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</si>
  <si>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</si>
  <si>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</si>
  <si>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</si>
  <si>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</si>
  <si>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</si>
  <si>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</si>
  <si>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</si>
  <si>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</si>
  <si>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</si>
  <si>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Cuantía media            (euros)</t>
  </si>
  <si>
    <t>IP 2018.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</si>
</sst>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EAE3C6"/>
        <bgColor indexed="64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35" xfId="0" applyFont="1" applyFill="1" applyBorder="1" applyAlignment="1" applyProtection="1">
      <alignment horizontal="center" vertical="center" wrapText="1"/>
    </xf>
    <xf numFmtId="0" fontId="6" fillId="5" borderId="22" xfId="0" applyFont="1" applyFill="1" applyBorder="1" applyAlignment="1" applyProtection="1">
      <alignment horizontal="center" vertical="center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36" xfId="0" applyFont="1" applyFill="1" applyBorder="1" applyAlignment="1">
      <alignment horizontal="center" vertical="top" wrapText="1"/>
    </xf>
    <xf numFmtId="0" fontId="6" fillId="5" borderId="37" xfId="0" applyFont="1" applyFill="1" applyBorder="1" applyAlignment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18673</v>
      </c>
      <c r="D8" s="8">
        <f>C8/C$28</f>
        <v>0.18254069113837432</v>
      </c>
      <c r="E8" s="8">
        <f>D8</f>
        <v>0.18254069113837432</v>
      </c>
      <c r="F8" s="9">
        <v>9772.0873532757432</v>
      </c>
      <c r="G8" s="8">
        <f>F8/F$28</f>
        <v>4.9239070489689916E-2</v>
      </c>
      <c r="H8" s="10">
        <f>G8</f>
        <v>4.9239070489689916E-2</v>
      </c>
      <c r="I8" s="11">
        <f>F8*10^6/C8</f>
        <v>523327.12222330336</v>
      </c>
    </row>
    <row r="9" spans="2:9" ht="17.100000000000001" customHeight="1">
      <c r="B9" s="4" t="s">
        <v>9</v>
      </c>
      <c r="C9" s="5">
        <v>10007</v>
      </c>
      <c r="D9" s="8">
        <f t="shared" ref="D9:D27" si="0">C9/C$28</f>
        <v>9.7824918128940813E-2</v>
      </c>
      <c r="E9" s="8">
        <f>E8+D9</f>
        <v>0.28036560926731513</v>
      </c>
      <c r="F9" s="9">
        <v>7510.0325397250363</v>
      </c>
      <c r="G9" s="8">
        <f t="shared" ref="G9:G27" si="1">F9/F$28</f>
        <v>3.784114982142768E-2</v>
      </c>
      <c r="H9" s="10">
        <f>H8+G9</f>
        <v>8.708022031111759E-2</v>
      </c>
      <c r="I9" s="12">
        <f t="shared" ref="I9:I28" si="2">F9*10^6/C9</f>
        <v>750477.91942890338</v>
      </c>
    </row>
    <row r="10" spans="2:9" ht="17.100000000000001" customHeight="1">
      <c r="B10" s="4" t="s">
        <v>10</v>
      </c>
      <c r="C10" s="5">
        <v>9497</v>
      </c>
      <c r="D10" s="8">
        <f t="shared" si="0"/>
        <v>9.2839337211007386E-2</v>
      </c>
      <c r="E10" s="8">
        <f t="shared" ref="E10:E27" si="3">E9+D10</f>
        <v>0.37320494647832253</v>
      </c>
      <c r="F10" s="9">
        <v>8071.0659380564421</v>
      </c>
      <c r="G10" s="8">
        <f t="shared" si="1"/>
        <v>4.0668054867282609E-2</v>
      </c>
      <c r="H10" s="10">
        <f t="shared" ref="H10:H27" si="4">H9+G10</f>
        <v>0.12774827517840021</v>
      </c>
      <c r="I10" s="12">
        <f t="shared" si="2"/>
        <v>849854.26324696664</v>
      </c>
    </row>
    <row r="11" spans="2:9" ht="17.100000000000001" customHeight="1">
      <c r="B11" s="4" t="s">
        <v>11</v>
      </c>
      <c r="C11" s="5">
        <v>8071</v>
      </c>
      <c r="D11" s="8">
        <f t="shared" si="0"/>
        <v>7.889926193851117E-2</v>
      </c>
      <c r="E11" s="8">
        <f t="shared" si="3"/>
        <v>0.45210420841683369</v>
      </c>
      <c r="F11" s="9">
        <v>7661.2810805811077</v>
      </c>
      <c r="G11" s="8">
        <f t="shared" si="1"/>
        <v>3.8603252870187101E-2</v>
      </c>
      <c r="H11" s="10">
        <f t="shared" si="4"/>
        <v>0.1663515280485873</v>
      </c>
      <c r="I11" s="12">
        <f t="shared" si="2"/>
        <v>949235.66851457173</v>
      </c>
    </row>
    <row r="12" spans="2:9" ht="17.100000000000001" customHeight="1">
      <c r="B12" s="14" t="s">
        <v>12</v>
      </c>
      <c r="C12" s="15">
        <v>15060</v>
      </c>
      <c r="D12" s="16">
        <f t="shared" si="0"/>
        <v>0.14722127181191652</v>
      </c>
      <c r="E12" s="16">
        <f t="shared" si="3"/>
        <v>0.59932548022875021</v>
      </c>
      <c r="F12" s="17">
        <v>16813.904756184358</v>
      </c>
      <c r="G12" s="16">
        <f t="shared" si="1"/>
        <v>8.4721002951244587E-2</v>
      </c>
      <c r="H12" s="18">
        <f t="shared" si="4"/>
        <v>0.2510725309998319</v>
      </c>
      <c r="I12" s="19">
        <f t="shared" si="2"/>
        <v>1116461.1391888685</v>
      </c>
    </row>
    <row r="13" spans="2:9" ht="17.100000000000001" customHeight="1">
      <c r="B13" s="4" t="s">
        <v>13</v>
      </c>
      <c r="C13" s="5">
        <v>9599</v>
      </c>
      <c r="D13" s="8">
        <f t="shared" si="0"/>
        <v>9.3836453394594066E-2</v>
      </c>
      <c r="E13" s="8">
        <f t="shared" si="3"/>
        <v>0.69316193362334433</v>
      </c>
      <c r="F13" s="9">
        <v>13101.880935370926</v>
      </c>
      <c r="G13" s="8">
        <f t="shared" si="1"/>
        <v>6.6017056090682466E-2</v>
      </c>
      <c r="H13" s="10">
        <f t="shared" si="4"/>
        <v>0.31708958709051438</v>
      </c>
      <c r="I13" s="12">
        <f t="shared" si="2"/>
        <v>1364921.4434181608</v>
      </c>
    </row>
    <row r="14" spans="2:9" ht="17.100000000000001" customHeight="1">
      <c r="B14" s="4" t="s">
        <v>14</v>
      </c>
      <c r="C14" s="5">
        <v>10882</v>
      </c>
      <c r="D14" s="8">
        <f t="shared" si="0"/>
        <v>0.10637861088029718</v>
      </c>
      <c r="E14" s="8">
        <f t="shared" si="3"/>
        <v>0.79954054450364154</v>
      </c>
      <c r="F14" s="9">
        <v>18741.886131591171</v>
      </c>
      <c r="G14" s="8">
        <f t="shared" si="1"/>
        <v>9.4435612268018942E-2</v>
      </c>
      <c r="H14" s="10">
        <f t="shared" si="4"/>
        <v>0.41152519935853332</v>
      </c>
      <c r="I14" s="12">
        <f t="shared" si="2"/>
        <v>1722283.2320888781</v>
      </c>
    </row>
    <row r="15" spans="2:9" ht="17.100000000000001" customHeight="1">
      <c r="B15" s="4" t="s">
        <v>15</v>
      </c>
      <c r="C15" s="5">
        <v>5940</v>
      </c>
      <c r="D15" s="8">
        <f t="shared" si="0"/>
        <v>5.8067354220636393E-2</v>
      </c>
      <c r="E15" s="8">
        <f t="shared" si="3"/>
        <v>0.8576078987242779</v>
      </c>
      <c r="F15" s="9">
        <v>13235.72417920549</v>
      </c>
      <c r="G15" s="8">
        <f t="shared" si="1"/>
        <v>6.6691458260811423E-2</v>
      </c>
      <c r="H15" s="10">
        <f t="shared" si="4"/>
        <v>0.47821665761934473</v>
      </c>
      <c r="I15" s="12">
        <f t="shared" si="2"/>
        <v>2228236.393805638</v>
      </c>
    </row>
    <row r="16" spans="2:9" ht="17.100000000000001" customHeight="1">
      <c r="B16" s="4" t="s">
        <v>16</v>
      </c>
      <c r="C16" s="5">
        <v>3458</v>
      </c>
      <c r="D16" s="8">
        <f t="shared" si="0"/>
        <v>3.3804193753360377E-2</v>
      </c>
      <c r="E16" s="8">
        <f t="shared" si="3"/>
        <v>0.89141209247763831</v>
      </c>
      <c r="F16" s="9">
        <v>9440.0591348401485</v>
      </c>
      <c r="G16" s="8">
        <f t="shared" si="1"/>
        <v>4.7566064481752823E-2</v>
      </c>
      <c r="H16" s="10">
        <f t="shared" si="4"/>
        <v>0.52578272210109755</v>
      </c>
      <c r="I16" s="12">
        <f t="shared" si="2"/>
        <v>2729918.7781492621</v>
      </c>
    </row>
    <row r="17" spans="2:9" ht="17.100000000000001" customHeight="1">
      <c r="B17" s="14" t="s">
        <v>17</v>
      </c>
      <c r="C17" s="15">
        <v>2259</v>
      </c>
      <c r="D17" s="16">
        <f t="shared" si="0"/>
        <v>2.2083190771787477E-2</v>
      </c>
      <c r="E17" s="16">
        <f t="shared" si="3"/>
        <v>0.91349528324942575</v>
      </c>
      <c r="F17" s="17">
        <v>7309.3777481770021</v>
      </c>
      <c r="G17" s="16">
        <f t="shared" si="1"/>
        <v>3.6830101202238272E-2</v>
      </c>
      <c r="H17" s="18">
        <f t="shared" si="4"/>
        <v>0.56261282330333584</v>
      </c>
      <c r="I17" s="19">
        <f t="shared" si="2"/>
        <v>3235669.653907482</v>
      </c>
    </row>
    <row r="18" spans="2:9" ht="17.100000000000001" customHeight="1">
      <c r="B18" s="4" t="s">
        <v>18</v>
      </c>
      <c r="C18" s="5">
        <v>1706</v>
      </c>
      <c r="D18" s="8">
        <f t="shared" si="0"/>
        <v>1.667725695293025E-2</v>
      </c>
      <c r="E18" s="8">
        <f t="shared" si="3"/>
        <v>0.93017254020235596</v>
      </c>
      <c r="F18" s="9">
        <v>6380.794209914764</v>
      </c>
      <c r="G18" s="8">
        <f t="shared" si="1"/>
        <v>3.2151204192508498E-2</v>
      </c>
      <c r="H18" s="10">
        <f t="shared" si="4"/>
        <v>0.59476402749584434</v>
      </c>
      <c r="I18" s="12">
        <f t="shared" si="2"/>
        <v>3740207.6259758291</v>
      </c>
    </row>
    <row r="19" spans="2:9" ht="17.100000000000001" customHeight="1">
      <c r="B19" s="4" t="s">
        <v>19</v>
      </c>
      <c r="C19" s="5">
        <v>1144</v>
      </c>
      <c r="D19" s="8">
        <f t="shared" si="0"/>
        <v>1.1183342294344787E-2</v>
      </c>
      <c r="E19" s="8">
        <f t="shared" si="3"/>
        <v>0.94135588249670077</v>
      </c>
      <c r="F19" s="9">
        <v>4855.1826276437987</v>
      </c>
      <c r="G19" s="8">
        <f t="shared" si="1"/>
        <v>2.4464034243690324E-2</v>
      </c>
      <c r="H19" s="10">
        <f t="shared" si="4"/>
        <v>0.61922806173953471</v>
      </c>
      <c r="I19" s="12">
        <f t="shared" si="2"/>
        <v>4244040.7584298942</v>
      </c>
    </row>
    <row r="20" spans="2:9" ht="17.100000000000001" customHeight="1">
      <c r="B20" s="4" t="s">
        <v>20</v>
      </c>
      <c r="C20" s="5">
        <v>840</v>
      </c>
      <c r="D20" s="8">
        <f t="shared" si="0"/>
        <v>8.2115450413021169E-3</v>
      </c>
      <c r="E20" s="8">
        <f t="shared" si="3"/>
        <v>0.94956742753800294</v>
      </c>
      <c r="F20" s="9">
        <v>3980.5795627651978</v>
      </c>
      <c r="G20" s="8">
        <f t="shared" si="1"/>
        <v>2.0057131152753423E-2</v>
      </c>
      <c r="H20" s="10">
        <f t="shared" si="4"/>
        <v>0.63928519289228813</v>
      </c>
      <c r="I20" s="12">
        <f t="shared" si="2"/>
        <v>4738785.1937680924</v>
      </c>
    </row>
    <row r="21" spans="2:9" ht="17.100000000000001" customHeight="1">
      <c r="B21" s="4" t="s">
        <v>21</v>
      </c>
      <c r="C21" s="5">
        <v>2328</v>
      </c>
      <c r="D21" s="8">
        <f t="shared" si="0"/>
        <v>2.2757710543037293E-2</v>
      </c>
      <c r="E21" s="8">
        <f t="shared" si="3"/>
        <v>0.97232513808104026</v>
      </c>
      <c r="F21" s="9">
        <v>14014.246706191712</v>
      </c>
      <c r="G21" s="8">
        <f t="shared" si="1"/>
        <v>7.0614235882241097E-2</v>
      </c>
      <c r="H21" s="10">
        <f t="shared" si="4"/>
        <v>0.70989942877452927</v>
      </c>
      <c r="I21" s="12">
        <f t="shared" si="2"/>
        <v>6019865.4236218687</v>
      </c>
    </row>
    <row r="22" spans="2:9" ht="17.100000000000001" customHeight="1">
      <c r="B22" s="14" t="s">
        <v>22</v>
      </c>
      <c r="C22" s="15">
        <v>959</v>
      </c>
      <c r="D22" s="16">
        <f t="shared" si="0"/>
        <v>9.3748472554865837E-3</v>
      </c>
      <c r="E22" s="16">
        <f t="shared" si="3"/>
        <v>0.9816999853365268</v>
      </c>
      <c r="F22" s="17">
        <v>8235.8541701759041</v>
      </c>
      <c r="G22" s="16">
        <f t="shared" si="1"/>
        <v>4.1498380987370111E-2</v>
      </c>
      <c r="H22" s="18">
        <f t="shared" si="4"/>
        <v>0.7513978097618994</v>
      </c>
      <c r="I22" s="19">
        <f t="shared" si="2"/>
        <v>8587960.5528424438</v>
      </c>
    </row>
    <row r="23" spans="2:9" ht="17.100000000000001" customHeight="1">
      <c r="B23" s="4" t="s">
        <v>23</v>
      </c>
      <c r="C23" s="5">
        <v>1373</v>
      </c>
      <c r="D23" s="8">
        <f t="shared" si="0"/>
        <v>1.3421965882985483E-2</v>
      </c>
      <c r="E23" s="8">
        <f t="shared" si="3"/>
        <v>0.9951219512195123</v>
      </c>
      <c r="F23" s="9">
        <v>20219.976723056763</v>
      </c>
      <c r="G23" s="8">
        <f t="shared" si="1"/>
        <v>0.10188333599297367</v>
      </c>
      <c r="H23" s="10">
        <f t="shared" si="4"/>
        <v>0.85328114575487302</v>
      </c>
      <c r="I23" s="12">
        <f t="shared" si="2"/>
        <v>14726858.501862172</v>
      </c>
    </row>
    <row r="24" spans="2:9" ht="17.100000000000001" customHeight="1">
      <c r="B24" s="4" t="s">
        <v>24</v>
      </c>
      <c r="C24" s="5">
        <v>352</v>
      </c>
      <c r="D24" s="8">
        <f t="shared" si="0"/>
        <v>3.4410283982599346E-3</v>
      </c>
      <c r="E24" s="8">
        <f t="shared" si="3"/>
        <v>0.99856297961777218</v>
      </c>
      <c r="F24" s="9">
        <v>12083.20964321167</v>
      </c>
      <c r="G24" s="8">
        <f t="shared" si="1"/>
        <v>6.0884229730545678E-2</v>
      </c>
      <c r="H24" s="10">
        <f t="shared" si="4"/>
        <v>0.91416537548541865</v>
      </c>
      <c r="I24" s="12">
        <f t="shared" si="2"/>
        <v>34327300.122760423</v>
      </c>
    </row>
    <row r="25" spans="2:9" ht="17.100000000000001" customHeight="1">
      <c r="B25" s="4" t="s">
        <v>25</v>
      </c>
      <c r="C25" s="5">
        <v>75</v>
      </c>
      <c r="D25" s="8">
        <f t="shared" si="0"/>
        <v>7.3317366440197468E-4</v>
      </c>
      <c r="E25" s="8">
        <f t="shared" si="3"/>
        <v>0.99929615328217414</v>
      </c>
      <c r="F25" s="9">
        <v>4478.914556300293</v>
      </c>
      <c r="G25" s="8">
        <f t="shared" si="1"/>
        <v>2.2568114833832406E-2</v>
      </c>
      <c r="H25" s="10">
        <f t="shared" si="4"/>
        <v>0.93673349031925102</v>
      </c>
      <c r="I25" s="12">
        <f t="shared" si="2"/>
        <v>59718860.750670575</v>
      </c>
    </row>
    <row r="26" spans="2:9" ht="17.100000000000001" customHeight="1">
      <c r="B26" s="4" t="s">
        <v>26</v>
      </c>
      <c r="C26" s="5">
        <v>29</v>
      </c>
      <c r="D26" s="8">
        <f t="shared" si="0"/>
        <v>2.8349381690209686E-4</v>
      </c>
      <c r="E26" s="8">
        <f t="shared" si="3"/>
        <v>0.99957964709907621</v>
      </c>
      <c r="F26" s="9">
        <v>2583.1538603183594</v>
      </c>
      <c r="G26" s="8">
        <f t="shared" si="1"/>
        <v>1.3015857351223299E-2</v>
      </c>
      <c r="H26" s="10">
        <f t="shared" si="4"/>
        <v>0.94974934767047436</v>
      </c>
      <c r="I26" s="12">
        <f t="shared" si="2"/>
        <v>89074271.045460671</v>
      </c>
    </row>
    <row r="27" spans="2:9" ht="17.100000000000001" customHeight="1" thickBot="1">
      <c r="B27" s="6" t="s">
        <v>27</v>
      </c>
      <c r="C27" s="7">
        <v>43</v>
      </c>
      <c r="D27" s="8">
        <f t="shared" si="0"/>
        <v>4.2035290092379881E-4</v>
      </c>
      <c r="E27" s="8">
        <f t="shared" si="3"/>
        <v>1</v>
      </c>
      <c r="F27" s="13">
        <v>9972.8479688916013</v>
      </c>
      <c r="G27" s="8">
        <f t="shared" si="1"/>
        <v>5.0250652329525712E-2</v>
      </c>
      <c r="H27" s="10">
        <f t="shared" si="4"/>
        <v>1</v>
      </c>
      <c r="I27" s="12">
        <f t="shared" si="2"/>
        <v>231926696.95096749</v>
      </c>
    </row>
    <row r="28" spans="2:9" ht="17.100000000000001" customHeight="1" thickTop="1" thickBot="1">
      <c r="B28" s="24" t="s">
        <v>2</v>
      </c>
      <c r="C28" s="25">
        <v>102295</v>
      </c>
      <c r="D28" s="26">
        <f>C28/$C$28</f>
        <v>1</v>
      </c>
      <c r="E28" s="27"/>
      <c r="F28" s="28">
        <v>198462.05982547748</v>
      </c>
      <c r="G28" s="26">
        <f>F28/F$28</f>
        <v>1</v>
      </c>
      <c r="H28" s="29"/>
      <c r="I28" s="30">
        <f t="shared" si="2"/>
        <v>1940095.4086267899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2021-04-06T11:35:34Z</dcterms:modified>
</cp:coreProperties>
</file>