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P 2018\Version libro\Anexo\"/>
    </mc:Choice>
  </mc:AlternateContent>
  <bookViews>
    <workbookView showSheetTabs="0" xWindow="-210" yWindow="6000" windowWidth="18930" windowHeight="5940" tabRatio="690" autoFilterDateGrouping="0"/>
  </bookViews>
  <sheets>
    <sheet name="B.VI" sheetId="73" r:id="rId1"/>
  </sheets>
  <definedNames>
    <definedName name="_xlnm.Print_Area" localSheetId="0">B.VI!$B$2:$I$28</definedName>
  </definedNames>
  <calcPr calcId="162913"/>
</workbook>
</file>

<file path=xl/calcChain.xml><?xml version="1.0" encoding="utf-8"?>
<calcChain xmlns="http://schemas.openxmlformats.org/spreadsheetml/2006/main">
  <c r="I28" i="73" l="1"/>
  <c r="G28" i="73"/>
  <c r="D28" i="73"/>
  <c r="I27" i="73"/>
  <c r="G27" i="73"/>
  <c r="D27" i="73"/>
  <c r="I26" i="73"/>
  <c r="G26" i="73"/>
  <c r="D26" i="73"/>
  <c r="I25" i="73"/>
  <c r="G25" i="73"/>
  <c r="D25" i="73"/>
  <c r="I24" i="73"/>
  <c r="G24" i="73"/>
  <c r="D24" i="73"/>
  <c r="I23" i="73"/>
  <c r="G23" i="73"/>
  <c r="D23" i="73"/>
  <c r="I22" i="73"/>
  <c r="G22" i="73"/>
  <c r="D22" i="73"/>
  <c r="I21" i="73"/>
  <c r="G21" i="73"/>
  <c r="D21" i="73"/>
  <c r="I20" i="73"/>
  <c r="G20" i="73"/>
  <c r="D20" i="73"/>
  <c r="I19" i="73"/>
  <c r="G19" i="73"/>
  <c r="D19" i="73"/>
  <c r="I18" i="73"/>
  <c r="G18" i="73"/>
  <c r="D18" i="73"/>
  <c r="I17" i="73"/>
  <c r="G17" i="73"/>
  <c r="D17" i="73"/>
  <c r="I16" i="73"/>
  <c r="G16" i="73"/>
  <c r="D16" i="73"/>
  <c r="I15" i="73"/>
  <c r="G15" i="73"/>
  <c r="D15" i="73"/>
  <c r="I14" i="73"/>
  <c r="G14" i="73"/>
  <c r="D14" i="73"/>
  <c r="I13" i="73"/>
  <c r="G13" i="73"/>
  <c r="D13" i="73"/>
  <c r="I12" i="73"/>
  <c r="G12" i="73"/>
  <c r="D12" i="73"/>
  <c r="I11" i="73"/>
  <c r="G11" i="73"/>
  <c r="D11" i="73"/>
  <c r="I10" i="73"/>
  <c r="G10" i="73"/>
  <c r="D10" i="73"/>
  <c r="I9" i="73"/>
  <c r="G9" i="73"/>
  <c r="D9" i="73"/>
  <c r="I8" i="73"/>
  <c r="G8" i="73"/>
  <c r="H8" i="73" s="1"/>
  <c r="D8" i="73"/>
  <c r="E8" i="73" s="1"/>
  <c r="E9" i="73" l="1"/>
  <c r="E10" i="73" s="1"/>
  <c r="E11" i="73" s="1"/>
  <c r="E12" i="73" s="1"/>
  <c r="E13" i="73" s="1"/>
  <c r="E14" i="73" s="1"/>
  <c r="E15" i="73" s="1"/>
  <c r="E16" i="73" s="1"/>
  <c r="E17" i="73" s="1"/>
  <c r="E18" i="73" s="1"/>
  <c r="E19" i="73" s="1"/>
  <c r="E20" i="73" s="1"/>
  <c r="E21" i="73" s="1"/>
  <c r="E22" i="73" s="1"/>
  <c r="E23" i="73" s="1"/>
  <c r="E24" i="73" s="1"/>
  <c r="E25" i="73" s="1"/>
  <c r="E26" i="73" s="1"/>
  <c r="E27" i="73" s="1"/>
  <c r="H9" i="73"/>
  <c r="H10" i="73" s="1"/>
  <c r="H11" i="73" s="1"/>
  <c r="H12" i="73" s="1"/>
  <c r="H13" i="73" s="1"/>
  <c r="H14" i="73" s="1"/>
  <c r="H15" i="73" s="1"/>
  <c r="H16" i="73" s="1"/>
  <c r="H17" i="73" s="1"/>
  <c r="H18" i="73" s="1"/>
  <c r="H19" i="73" s="1"/>
  <c r="H20" i="73" s="1"/>
  <c r="H21" i="73" s="1"/>
  <c r="H22" i="73" s="1"/>
  <c r="H23" i="73" s="1"/>
  <c r="H24" i="73" s="1"/>
  <c r="H25" i="73" s="1"/>
  <c r="H26" i="73" s="1"/>
  <c r="H27" i="73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<sst xmlns="http://schemas.openxmlformats.org/spreadsheetml/2006/main" count="34" uniqueCount="32">
  <si>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</si>
  <si>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</si>
  <si>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</si>
  <si>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</si>
  <si>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</si>
  <si>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</si>
  <si>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</si>
  <si>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</si>
  <si>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</si>
  <si>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</si>
  <si>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</si>
  <si>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</si>
  <si>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</si>
  <si>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</si>
  <si>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</si>
  <si>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</si>
  <si>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</si>
  <si>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</si>
  <si>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</si>
  <si>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</si>
  <si>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</si>
  <si>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</si>
  <si>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</si>
  <si>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</si>
  <si>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</si>
  <si>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</si>
  <si>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</si>
  <si>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</si>
  <si>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B.VI. REDUCCIÓN EN CONCEPTO DE MÍNIMO EXENTO</t>
  </si>
  <si>
    <t>Tramos de base imponible</t>
  </si>
  <si>
    <t>Cuantía media            (euros)</t>
  </si>
  <si>
    <t>IP 2018.  DECLARANTES HOMBRES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</si>
</sst>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7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AE3C6"/>
        <bgColor indexed="8"/>
      </patternFill>
    </fill>
    <fill>
      <patternFill patternType="solid">
        <fgColor rgb="FFF2EDDA"/>
        <bgColor indexed="8"/>
      </patternFill>
    </fill>
    <fill>
      <patternFill patternType="solid">
        <fgColor rgb="FFF9F6ED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15" xfId="0" applyFont="1" applyFill="1" applyBorder="1" applyAlignment="1" applyProtection="1">
      <alignment horizontal="center" vertical="center"/>
    </xf>
    <xf numFmtId="0" fontId="5" fillId="0" borderId="16" xfId="0" applyFont="1" applyFill="1" applyBorder="1" applyAlignment="1" applyProtection="1">
      <alignment horizontal="center" vertical="center"/>
    </xf>
    <xf numFmtId="3" fontId="4" fillId="0" borderId="5" xfId="0" applyNumberFormat="1" applyFont="1" applyBorder="1" applyAlignment="1">
      <alignment horizontal="right" vertical="center" indent="1"/>
    </xf>
    <xf numFmtId="0" fontId="5" fillId="0" borderId="17" xfId="0" applyFont="1" applyFill="1" applyBorder="1" applyAlignment="1" applyProtection="1">
      <alignment horizontal="center" vertical="center"/>
    </xf>
    <xf numFmtId="3" fontId="4" fillId="0" borderId="6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5" xfId="0" applyNumberFormat="1" applyFont="1" applyBorder="1" applyAlignment="1">
      <alignment horizontal="right" vertical="center" indent="1"/>
    </xf>
    <xf numFmtId="164" fontId="4" fillId="0" borderId="23" xfId="0" applyNumberFormat="1" applyFont="1" applyBorder="1" applyAlignment="1" applyProtection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165" fontId="4" fillId="0" borderId="6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0" fillId="0" borderId="0" xfId="0" applyFill="1"/>
    <xf numFmtId="0" fontId="3" fillId="0" borderId="1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2" borderId="18" xfId="0" applyFont="1" applyFill="1" applyBorder="1" applyAlignment="1" applyProtection="1">
      <alignment horizontal="center" vertical="center"/>
    </xf>
    <xf numFmtId="3" fontId="5" fillId="2" borderId="19" xfId="0" applyNumberFormat="1" applyFont="1" applyFill="1" applyBorder="1" applyAlignment="1" applyProtection="1">
      <alignment horizontal="right" vertical="center" indent="1"/>
    </xf>
    <xf numFmtId="9" fontId="5" fillId="2" borderId="26" xfId="0" applyNumberFormat="1" applyFont="1" applyFill="1" applyBorder="1" applyAlignment="1" applyProtection="1">
      <alignment horizontal="right" vertical="center" indent="1"/>
    </xf>
    <xf numFmtId="10" fontId="5" fillId="2" borderId="27" xfId="0" applyNumberFormat="1" applyFont="1" applyFill="1" applyBorder="1" applyAlignment="1" applyProtection="1">
      <alignment horizontal="right" vertical="center" indent="1"/>
    </xf>
    <xf numFmtId="165" fontId="5" fillId="2" borderId="19" xfId="0" applyNumberFormat="1" applyFont="1" applyFill="1" applyBorder="1" applyAlignment="1" applyProtection="1">
      <alignment horizontal="right" vertical="center" indent="1"/>
    </xf>
    <xf numFmtId="10" fontId="5" fillId="2" borderId="24" xfId="0" applyNumberFormat="1" applyFont="1" applyFill="1" applyBorder="1" applyAlignment="1" applyProtection="1">
      <alignment horizontal="right" vertical="center" indent="1"/>
    </xf>
    <xf numFmtId="3" fontId="5" fillId="2" borderId="29" xfId="0" applyNumberFormat="1" applyFont="1" applyFill="1" applyBorder="1" applyAlignment="1" applyProtection="1">
      <alignment horizontal="right" vertical="center" indent="1"/>
    </xf>
    <xf numFmtId="0" fontId="6" fillId="2" borderId="11" xfId="0" applyFont="1" applyFill="1" applyBorder="1" applyAlignment="1" applyProtection="1">
      <alignment horizontal="center" vertical="center"/>
    </xf>
    <xf numFmtId="0" fontId="6" fillId="2" borderId="3" xfId="0" applyFont="1" applyFill="1" applyBorder="1" applyAlignment="1" applyProtection="1">
      <alignment horizontal="center" vertical="center"/>
    </xf>
    <xf numFmtId="0" fontId="6" fillId="2" borderId="4" xfId="0" applyFont="1" applyFill="1" applyBorder="1" applyAlignment="1" applyProtection="1">
      <alignment horizontal="center" vertical="center"/>
    </xf>
    <xf numFmtId="0" fontId="5" fillId="3" borderId="31" xfId="0" applyFont="1" applyFill="1" applyBorder="1" applyAlignment="1" applyProtection="1">
      <alignment horizontal="center" vertical="center" wrapText="1"/>
    </xf>
    <xf numFmtId="0" fontId="5" fillId="3" borderId="32" xfId="0" applyFont="1" applyFill="1" applyBorder="1" applyAlignment="1" applyProtection="1">
      <alignment horizontal="centerContinuous" vertical="center"/>
    </xf>
    <xf numFmtId="0" fontId="5" fillId="3" borderId="20" xfId="0" applyFont="1" applyFill="1" applyBorder="1" applyAlignment="1" applyProtection="1">
      <alignment horizontal="centerContinuous" vertical="center"/>
    </xf>
    <xf numFmtId="0" fontId="5" fillId="3" borderId="21" xfId="0" applyFont="1" applyFill="1" applyBorder="1" applyAlignment="1" applyProtection="1">
      <alignment horizontal="centerContinuous" vertical="center"/>
    </xf>
    <xf numFmtId="0" fontId="5" fillId="3" borderId="9" xfId="0" applyFont="1" applyFill="1" applyBorder="1" applyAlignment="1" applyProtection="1">
      <alignment horizontal="center" vertical="center"/>
    </xf>
    <xf numFmtId="0" fontId="5" fillId="3" borderId="25" xfId="0" applyFont="1" applyFill="1" applyBorder="1" applyAlignment="1" applyProtection="1">
      <alignment horizontal="center" vertical="center"/>
    </xf>
    <xf numFmtId="0" fontId="5" fillId="3" borderId="30" xfId="0" applyFont="1" applyFill="1" applyBorder="1" applyAlignment="1" applyProtection="1">
      <alignment horizontal="center" vertical="center"/>
    </xf>
    <xf numFmtId="0" fontId="5" fillId="3" borderId="33" xfId="0" applyFont="1" applyFill="1" applyBorder="1" applyAlignment="1" applyProtection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5" fillId="4" borderId="35" xfId="0" applyFont="1" applyFill="1" applyBorder="1" applyAlignment="1">
      <alignment horizontal="center" vertical="center"/>
    </xf>
    <xf numFmtId="0" fontId="5" fillId="4" borderId="7" xfId="0" applyFont="1" applyFill="1" applyBorder="1" applyAlignment="1" applyProtection="1">
      <alignment horizontal="center" vertical="center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22" xfId="0" applyFont="1" applyFill="1" applyBorder="1" applyAlignment="1" applyProtection="1">
      <alignment horizontal="center" vertical="center"/>
    </xf>
    <xf numFmtId="0" fontId="5" fillId="3" borderId="28" xfId="0" applyFont="1" applyFill="1" applyBorder="1" applyAlignment="1" applyProtection="1">
      <alignment horizontal="center" vertical="center" wrapText="1"/>
    </xf>
    <xf numFmtId="0" fontId="5" fillId="3" borderId="36" xfId="0" applyFont="1" applyFill="1" applyBorder="1" applyAlignment="1">
      <alignment horizontal="center" vertical="top" wrapText="1"/>
    </xf>
    <xf numFmtId="0" fontId="5" fillId="4" borderId="37" xfId="0" applyFont="1" applyFill="1" applyBorder="1" applyAlignment="1">
      <alignment horizontal="center" vertical="center"/>
    </xf>
    <xf numFmtId="0" fontId="5" fillId="4" borderId="8" xfId="0" applyFont="1" applyFill="1" applyBorder="1" applyAlignment="1" applyProtection="1">
      <alignment horizontal="center" vertical="center"/>
    </xf>
    <xf numFmtId="0" fontId="5" fillId="4" borderId="37" xfId="0" applyFont="1" applyFill="1" applyBorder="1" applyAlignment="1" applyProtection="1">
      <alignment horizontal="center" vertical="center" wrapText="1"/>
    </xf>
    <xf numFmtId="0" fontId="5" fillId="4" borderId="10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9" ht="15.95" customHeight="1" thickBot="1"/>
    <row r="2" spans="2:9" s="20" customFormat="1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</row>
    <row r="3" spans="2:9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9" ht="20.100000000000001" customHeight="1" thickTop="1" thickBot="1">
      <c r="B4" s="31" t="s">
        <v>28</v>
      </c>
      <c r="C4" s="32"/>
      <c r="D4" s="32"/>
      <c r="E4" s="32"/>
      <c r="F4" s="32"/>
      <c r="G4" s="32"/>
      <c r="H4" s="32"/>
      <c r="I4" s="33"/>
    </row>
    <row r="5" spans="2:9" ht="19.5" customHeight="1" thickTop="1">
      <c r="B5" s="34" t="s">
        <v>29</v>
      </c>
      <c r="C5" s="35" t="s">
        <v>4</v>
      </c>
      <c r="D5" s="36"/>
      <c r="E5" s="37"/>
      <c r="F5" s="38" t="s">
        <v>0</v>
      </c>
      <c r="G5" s="39"/>
      <c r="H5" s="40"/>
      <c r="I5" s="41" t="s">
        <v>30</v>
      </c>
    </row>
    <row r="6" spans="2:9" ht="17.100000000000001" customHeight="1">
      <c r="B6" s="42"/>
      <c r="C6" s="43" t="s">
        <v>1</v>
      </c>
      <c r="D6" s="44" t="s">
        <v>5</v>
      </c>
      <c r="E6" s="44" t="s">
        <v>6</v>
      </c>
      <c r="F6" s="45" t="s">
        <v>7</v>
      </c>
      <c r="G6" s="44" t="s">
        <v>5</v>
      </c>
      <c r="H6" s="46" t="s">
        <v>6</v>
      </c>
      <c r="I6" s="47"/>
    </row>
    <row r="7" spans="2:9" ht="17.100000000000001" customHeight="1">
      <c r="B7" s="48" t="s">
        <v>3</v>
      </c>
      <c r="C7" s="49"/>
      <c r="D7" s="50"/>
      <c r="E7" s="50"/>
      <c r="F7" s="51"/>
      <c r="G7" s="50"/>
      <c r="H7" s="52"/>
      <c r="I7" s="53"/>
    </row>
    <row r="8" spans="2:9" ht="17.100000000000001" customHeight="1">
      <c r="B8" s="3" t="s">
        <v>8</v>
      </c>
      <c r="C8" s="5">
        <v>19327</v>
      </c>
      <c r="D8" s="8">
        <f>C8/C$28</f>
        <v>0.18773373223635004</v>
      </c>
      <c r="E8" s="8">
        <f>D8</f>
        <v>0.18773373223635004</v>
      </c>
      <c r="F8" s="9">
        <v>10329.5</v>
      </c>
      <c r="G8" s="8">
        <f>F8/F$28</f>
        <v>0.16872120126163179</v>
      </c>
      <c r="H8" s="10">
        <f>G8</f>
        <v>0.16872120126163179</v>
      </c>
      <c r="I8" s="11">
        <f>F8*10^6/C8</f>
        <v>534459.56434004242</v>
      </c>
    </row>
    <row r="9" spans="2:9" ht="17.100000000000001" customHeight="1">
      <c r="B9" s="4" t="s">
        <v>9</v>
      </c>
      <c r="C9" s="5">
        <v>10007</v>
      </c>
      <c r="D9" s="8">
        <f t="shared" ref="D9:D27" si="0">C9/C$28</f>
        <v>9.7203469679161533E-2</v>
      </c>
      <c r="E9" s="8">
        <f>E8+D9</f>
        <v>0.28493720191551158</v>
      </c>
      <c r="F9" s="9">
        <v>5869.2</v>
      </c>
      <c r="G9" s="8">
        <f t="shared" ref="G9:G27" si="1">F9/F$28</f>
        <v>9.5867028844064978E-2</v>
      </c>
      <c r="H9" s="10">
        <f>H8+G9</f>
        <v>0.26458823010569676</v>
      </c>
      <c r="I9" s="12">
        <f t="shared" ref="I9:I28" si="2">F9*10^6/C9</f>
        <v>586509.44338962727</v>
      </c>
    </row>
    <row r="10" spans="2:9" ht="17.100000000000001" customHeight="1">
      <c r="B10" s="4" t="s">
        <v>10</v>
      </c>
      <c r="C10" s="5">
        <v>9497</v>
      </c>
      <c r="D10" s="8">
        <f t="shared" si="0"/>
        <v>9.2249560461976313E-2</v>
      </c>
      <c r="E10" s="8">
        <f t="shared" ref="E10:E27" si="3">E9+D10</f>
        <v>0.37718676237748788</v>
      </c>
      <c r="F10" s="9">
        <v>5654.8</v>
      </c>
      <c r="G10" s="8">
        <f t="shared" si="1"/>
        <v>9.2365036922820609E-2</v>
      </c>
      <c r="H10" s="10">
        <f t="shared" ref="H10:H27" si="4">H9+G10</f>
        <v>0.35695326702851737</v>
      </c>
      <c r="I10" s="12">
        <f t="shared" si="2"/>
        <v>595430.13583236816</v>
      </c>
    </row>
    <row r="11" spans="2:9" ht="17.100000000000001" customHeight="1">
      <c r="B11" s="4" t="s">
        <v>11</v>
      </c>
      <c r="C11" s="5">
        <v>8071</v>
      </c>
      <c r="D11" s="8">
        <f t="shared" si="0"/>
        <v>7.8398041748827085E-2</v>
      </c>
      <c r="E11" s="8">
        <f t="shared" si="3"/>
        <v>0.45558480412631497</v>
      </c>
      <c r="F11" s="9">
        <v>4857.3999999999996</v>
      </c>
      <c r="G11" s="8">
        <f t="shared" si="1"/>
        <v>7.9340371073938737E-2</v>
      </c>
      <c r="H11" s="10">
        <f t="shared" si="4"/>
        <v>0.43629363810245614</v>
      </c>
      <c r="I11" s="12">
        <f t="shared" si="2"/>
        <v>601833.72568454966</v>
      </c>
    </row>
    <row r="12" spans="2:9" ht="17.100000000000001" customHeight="1">
      <c r="B12" s="14" t="s">
        <v>12</v>
      </c>
      <c r="C12" s="15">
        <v>15060</v>
      </c>
      <c r="D12" s="16">
        <f t="shared" si="0"/>
        <v>0.1462860251192338</v>
      </c>
      <c r="E12" s="16">
        <f t="shared" si="3"/>
        <v>0.6018708292455488</v>
      </c>
      <c r="F12" s="17">
        <v>9123.9</v>
      </c>
      <c r="G12" s="16">
        <f t="shared" si="1"/>
        <v>0.14902903027164938</v>
      </c>
      <c r="H12" s="18">
        <f t="shared" si="4"/>
        <v>0.58532266837410551</v>
      </c>
      <c r="I12" s="19">
        <f t="shared" si="2"/>
        <v>605836.65338645421</v>
      </c>
    </row>
    <row r="13" spans="2:9" ht="17.100000000000001" customHeight="1">
      <c r="B13" s="4" t="s">
        <v>13</v>
      </c>
      <c r="C13" s="5">
        <v>9599</v>
      </c>
      <c r="D13" s="8">
        <f t="shared" si="0"/>
        <v>9.3240342305413365E-2</v>
      </c>
      <c r="E13" s="8">
        <f t="shared" si="3"/>
        <v>0.69511117155096214</v>
      </c>
      <c r="F13" s="9">
        <v>5872.5</v>
      </c>
      <c r="G13" s="8">
        <f t="shared" si="1"/>
        <v>9.5920930771957277E-2</v>
      </c>
      <c r="H13" s="10">
        <f t="shared" si="4"/>
        <v>0.68124359914606281</v>
      </c>
      <c r="I13" s="12">
        <f t="shared" si="2"/>
        <v>611782.47734138975</v>
      </c>
    </row>
    <row r="14" spans="2:9" ht="17.100000000000001" customHeight="1">
      <c r="B14" s="4" t="s">
        <v>14</v>
      </c>
      <c r="C14" s="5">
        <v>10882</v>
      </c>
      <c r="D14" s="8">
        <f t="shared" si="0"/>
        <v>0.10570282372825379</v>
      </c>
      <c r="E14" s="8">
        <f t="shared" si="3"/>
        <v>0.80081399527921593</v>
      </c>
      <c r="F14" s="9">
        <v>6646.8</v>
      </c>
      <c r="G14" s="8">
        <f t="shared" si="1"/>
        <v>0.10856828312559312</v>
      </c>
      <c r="H14" s="10">
        <f t="shared" si="4"/>
        <v>0.78981188227165589</v>
      </c>
      <c r="I14" s="12">
        <f t="shared" si="2"/>
        <v>610806.83697849663</v>
      </c>
    </row>
    <row r="15" spans="2:9" ht="17.100000000000001" customHeight="1">
      <c r="B15" s="4" t="s">
        <v>15</v>
      </c>
      <c r="C15" s="5">
        <v>5940</v>
      </c>
      <c r="D15" s="8">
        <f t="shared" si="0"/>
        <v>5.7698472058980661E-2</v>
      </c>
      <c r="E15" s="8">
        <f t="shared" si="3"/>
        <v>0.85851246733819664</v>
      </c>
      <c r="F15" s="9">
        <v>3682.5</v>
      </c>
      <c r="G15" s="8">
        <f t="shared" si="1"/>
        <v>6.0149651352530038E-2</v>
      </c>
      <c r="H15" s="10">
        <f t="shared" si="4"/>
        <v>0.84996153362418592</v>
      </c>
      <c r="I15" s="12">
        <f t="shared" si="2"/>
        <v>619949.49494949495</v>
      </c>
    </row>
    <row r="16" spans="2:9" ht="17.100000000000001" customHeight="1">
      <c r="B16" s="4" t="s">
        <v>16</v>
      </c>
      <c r="C16" s="5">
        <v>3458</v>
      </c>
      <c r="D16" s="8">
        <f t="shared" si="0"/>
        <v>3.3589447202012644E-2</v>
      </c>
      <c r="E16" s="8">
        <f t="shared" si="3"/>
        <v>0.89210191454020926</v>
      </c>
      <c r="F16" s="9">
        <v>2162.9</v>
      </c>
      <c r="G16" s="8">
        <f t="shared" si="1"/>
        <v>3.5328630254008751E-2</v>
      </c>
      <c r="H16" s="10">
        <f t="shared" si="4"/>
        <v>0.8852901638781947</v>
      </c>
      <c r="I16" s="12">
        <f t="shared" si="2"/>
        <v>625477.15442452289</v>
      </c>
    </row>
    <row r="17" spans="2:9" ht="17.100000000000001" customHeight="1">
      <c r="B17" s="14" t="s">
        <v>17</v>
      </c>
      <c r="C17" s="15">
        <v>2259</v>
      </c>
      <c r="D17" s="16">
        <f t="shared" si="0"/>
        <v>2.1942903767885068E-2</v>
      </c>
      <c r="E17" s="16">
        <f t="shared" si="3"/>
        <v>0.91404481830809436</v>
      </c>
      <c r="F17" s="17">
        <v>1414.8</v>
      </c>
      <c r="G17" s="16">
        <f t="shared" si="1"/>
        <v>2.3109226540002577E-2</v>
      </c>
      <c r="H17" s="18">
        <f t="shared" si="4"/>
        <v>0.90839939041819728</v>
      </c>
      <c r="I17" s="19">
        <f t="shared" si="2"/>
        <v>626294.82071713149</v>
      </c>
    </row>
    <row r="18" spans="2:9" ht="17.100000000000001" customHeight="1">
      <c r="B18" s="4" t="s">
        <v>18</v>
      </c>
      <c r="C18" s="5">
        <v>1706</v>
      </c>
      <c r="D18" s="8">
        <f t="shared" si="0"/>
        <v>1.6571312008858755E-2</v>
      </c>
      <c r="E18" s="8">
        <f t="shared" si="3"/>
        <v>0.93061613031695312</v>
      </c>
      <c r="F18" s="9">
        <v>1073.9000000000001</v>
      </c>
      <c r="G18" s="8">
        <f t="shared" si="1"/>
        <v>1.7540994049553841E-2</v>
      </c>
      <c r="H18" s="10">
        <f t="shared" si="4"/>
        <v>0.92594038446775118</v>
      </c>
      <c r="I18" s="12">
        <f t="shared" si="2"/>
        <v>629484.17350527551</v>
      </c>
    </row>
    <row r="19" spans="2:9" ht="17.100000000000001" customHeight="1">
      <c r="B19" s="4" t="s">
        <v>19</v>
      </c>
      <c r="C19" s="5">
        <v>1144</v>
      </c>
      <c r="D19" s="8">
        <f t="shared" si="0"/>
        <v>1.1112298322470349E-2</v>
      </c>
      <c r="E19" s="8">
        <f t="shared" si="3"/>
        <v>0.94172842863942341</v>
      </c>
      <c r="F19" s="9">
        <v>726.2</v>
      </c>
      <c r="G19" s="8">
        <f t="shared" si="1"/>
        <v>1.18616909198119E-2</v>
      </c>
      <c r="H19" s="10">
        <f t="shared" si="4"/>
        <v>0.93780207538756311</v>
      </c>
      <c r="I19" s="12">
        <f t="shared" si="2"/>
        <v>634790.20979020977</v>
      </c>
    </row>
    <row r="20" spans="2:9" ht="17.100000000000001" customHeight="1">
      <c r="B20" s="4" t="s">
        <v>20</v>
      </c>
      <c r="C20" s="5">
        <v>840</v>
      </c>
      <c r="D20" s="8">
        <f t="shared" si="0"/>
        <v>8.1593798871285785E-3</v>
      </c>
      <c r="E20" s="8">
        <f t="shared" si="3"/>
        <v>0.94988780852655197</v>
      </c>
      <c r="F20" s="9">
        <v>531.29999999999995</v>
      </c>
      <c r="G20" s="8">
        <f t="shared" si="1"/>
        <v>8.6782103906583048E-3</v>
      </c>
      <c r="H20" s="10">
        <f t="shared" si="4"/>
        <v>0.94648028577822141</v>
      </c>
      <c r="I20" s="12">
        <f t="shared" si="2"/>
        <v>632499.99999999988</v>
      </c>
    </row>
    <row r="21" spans="2:9" ht="17.100000000000001" customHeight="1">
      <c r="B21" s="4" t="s">
        <v>21</v>
      </c>
      <c r="C21" s="5">
        <v>2328</v>
      </c>
      <c r="D21" s="8">
        <f t="shared" si="0"/>
        <v>2.2613138544327775E-2</v>
      </c>
      <c r="E21" s="8">
        <f t="shared" si="3"/>
        <v>0.97250094707087975</v>
      </c>
      <c r="F21" s="9">
        <v>1476.1</v>
      </c>
      <c r="G21" s="8">
        <f t="shared" si="1"/>
        <v>2.4110495685395677E-2</v>
      </c>
      <c r="H21" s="10">
        <f t="shared" si="4"/>
        <v>0.9705907814636171</v>
      </c>
      <c r="I21" s="12">
        <f t="shared" si="2"/>
        <v>634063.57388316153</v>
      </c>
    </row>
    <row r="22" spans="2:9" ht="17.100000000000001" customHeight="1">
      <c r="B22" s="14" t="s">
        <v>22</v>
      </c>
      <c r="C22" s="15">
        <v>959</v>
      </c>
      <c r="D22" s="16">
        <f t="shared" si="0"/>
        <v>9.3152920378051264E-3</v>
      </c>
      <c r="E22" s="16">
        <f t="shared" si="3"/>
        <v>0.98181623910868487</v>
      </c>
      <c r="F22" s="17">
        <v>606.20000000000005</v>
      </c>
      <c r="G22" s="16">
        <f t="shared" si="1"/>
        <v>9.9016208146378033E-3</v>
      </c>
      <c r="H22" s="18">
        <f t="shared" si="4"/>
        <v>0.98049240227825496</v>
      </c>
      <c r="I22" s="19">
        <f t="shared" si="2"/>
        <v>632116.78832116793</v>
      </c>
    </row>
    <row r="23" spans="2:9" ht="17.100000000000001" customHeight="1">
      <c r="B23" s="4" t="s">
        <v>23</v>
      </c>
      <c r="C23" s="5">
        <v>1373</v>
      </c>
      <c r="D23" s="8">
        <f t="shared" si="0"/>
        <v>1.3336700696461354E-2</v>
      </c>
      <c r="E23" s="8">
        <f t="shared" si="3"/>
        <v>0.99515293980514619</v>
      </c>
      <c r="F23" s="9">
        <v>868.3</v>
      </c>
      <c r="G23" s="8">
        <f t="shared" si="1"/>
        <v>1.4182740602688888E-2</v>
      </c>
      <c r="H23" s="10">
        <f t="shared" si="4"/>
        <v>0.99467514288094383</v>
      </c>
      <c r="I23" s="12">
        <f t="shared" si="2"/>
        <v>632410.77931536781</v>
      </c>
    </row>
    <row r="24" spans="2:9" ht="17.100000000000001" customHeight="1">
      <c r="B24" s="4" t="s">
        <v>24</v>
      </c>
      <c r="C24" s="5">
        <v>352</v>
      </c>
      <c r="D24" s="8">
        <f t="shared" si="0"/>
        <v>3.4191687146062615E-3</v>
      </c>
      <c r="E24" s="8">
        <f t="shared" si="3"/>
        <v>0.99857210851975242</v>
      </c>
      <c r="F24" s="9">
        <v>230.3</v>
      </c>
      <c r="G24" s="8">
        <f t="shared" si="1"/>
        <v>3.7617012101799508E-3</v>
      </c>
      <c r="H24" s="10">
        <f t="shared" si="4"/>
        <v>0.99843684409112377</v>
      </c>
      <c r="I24" s="12">
        <f t="shared" si="2"/>
        <v>654261.36363636365</v>
      </c>
    </row>
    <row r="25" spans="2:9" ht="17.100000000000001" customHeight="1">
      <c r="B25" s="4" t="s">
        <v>25</v>
      </c>
      <c r="C25" s="5">
        <v>75</v>
      </c>
      <c r="D25" s="8">
        <f t="shared" si="0"/>
        <v>7.2851606135076595E-4</v>
      </c>
      <c r="E25" s="8">
        <f t="shared" si="3"/>
        <v>0.99930062458110314</v>
      </c>
      <c r="F25" s="9">
        <v>48.7</v>
      </c>
      <c r="G25" s="8">
        <f t="shared" si="1"/>
        <v>7.9546178434982025E-4</v>
      </c>
      <c r="H25" s="10">
        <f t="shared" si="4"/>
        <v>0.99923230587547363</v>
      </c>
      <c r="I25" s="12">
        <f t="shared" si="2"/>
        <v>649333.33333333337</v>
      </c>
    </row>
    <row r="26" spans="2:9" ht="17.100000000000001" customHeight="1">
      <c r="B26" s="4" t="s">
        <v>26</v>
      </c>
      <c r="C26" s="5">
        <v>29</v>
      </c>
      <c r="D26" s="8">
        <f t="shared" si="0"/>
        <v>2.8169287705562951E-4</v>
      </c>
      <c r="E26" s="8">
        <f t="shared" si="3"/>
        <v>0.99958231745815873</v>
      </c>
      <c r="F26" s="9">
        <v>19.100000000000001</v>
      </c>
      <c r="G26" s="8">
        <f t="shared" si="1"/>
        <v>3.1197782507354346E-4</v>
      </c>
      <c r="H26" s="10">
        <f t="shared" si="4"/>
        <v>0.99954428370054715</v>
      </c>
      <c r="I26" s="12">
        <f t="shared" si="2"/>
        <v>658620.68965517241</v>
      </c>
    </row>
    <row r="27" spans="2:9" ht="17.100000000000001" customHeight="1" thickBot="1">
      <c r="B27" s="6" t="s">
        <v>27</v>
      </c>
      <c r="C27" s="7">
        <v>43</v>
      </c>
      <c r="D27" s="8">
        <f t="shared" si="0"/>
        <v>4.1768254184110579E-4</v>
      </c>
      <c r="E27" s="8">
        <f t="shared" si="3"/>
        <v>0.99999999999999989</v>
      </c>
      <c r="F27" s="13">
        <v>27.9</v>
      </c>
      <c r="G27" s="8">
        <f t="shared" si="1"/>
        <v>4.5571629945297706E-4</v>
      </c>
      <c r="H27" s="10">
        <f t="shared" si="4"/>
        <v>1.0000000000000002</v>
      </c>
      <c r="I27" s="12">
        <f t="shared" si="2"/>
        <v>648837.20930232562</v>
      </c>
    </row>
    <row r="28" spans="2:9" ht="17.100000000000001" customHeight="1" thickTop="1" thickBot="1">
      <c r="B28" s="24" t="s">
        <v>2</v>
      </c>
      <c r="C28" s="25">
        <v>102949</v>
      </c>
      <c r="D28" s="26">
        <f>C28/$C$28</f>
        <v>1</v>
      </c>
      <c r="E28" s="27"/>
      <c r="F28" s="28">
        <v>61222.3</v>
      </c>
      <c r="G28" s="26">
        <f>F28/F$28</f>
        <v>1</v>
      </c>
      <c r="H28" s="29"/>
      <c r="I28" s="30">
        <f t="shared" si="2"/>
        <v>594685.71817113331</v>
      </c>
    </row>
    <row r="29" spans="2:9" ht="15.95" customHeight="1" thickTop="1">
      <c r="C29" s="2"/>
    </row>
  </sheetData>
  <mergeCells count="11">
    <mergeCell ref="B4:I4"/>
    <mergeCell ref="B2:I2"/>
    <mergeCell ref="C6:C7"/>
    <mergeCell ref="D6:D7"/>
    <mergeCell ref="E6:E7"/>
    <mergeCell ref="F6:F7"/>
    <mergeCell ref="G6:G7"/>
    <mergeCell ref="H6:H7"/>
    <mergeCell ref="B5:B6"/>
    <mergeCell ref="F5:H5"/>
    <mergeCell ref="I5:I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B.VI</vt:lpstr>
      <vt:lpstr>B.VI!Área_de_impresión</vt:lpstr>
    </vt:vector>
  </TitlesOfParts>
  <Company>MINHAC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</dc:creator>
  <cp:lastModifiedBy>D.G.de Tributos</cp:lastModifiedBy>
  <cp:lastPrinted>2014-11-03T11:11:50Z</cp:lastPrinted>
  <dcterms:created xsi:type="dcterms:W3CDTF">2001-12-13T08:15:43Z</dcterms:created>
  <dcterms:modified xsi:type="dcterms:W3CDTF">2021-04-06T11:36:36Z</dcterms:modified>
</cp:coreProperties>
</file>