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75" yWindow="270" windowWidth="18930" windowHeight="6210" tabRatio="690" autoFilterDateGrouping="0"/>
  </bookViews>
  <sheets>
    <sheet name="B.VII" sheetId="68" r:id="rId1"/>
  </sheets>
  <definedNames>
    <definedName name="_xlnm.Print_Area" localSheetId="0">B.VII!$B$2:$I$28</definedName>
  </definedNames>
  <calcPr calcId="162913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<sst xmlns="http://schemas.openxmlformats.org/spreadsheetml/2006/main" count="34" uniqueCount="32">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</sst>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13283</v>
      </c>
      <c r="D8" s="8">
        <f>C8/C$28</f>
        <v>0.13709219638562922</v>
      </c>
      <c r="E8" s="8">
        <f>D8</f>
        <v>0.13709219638562922</v>
      </c>
      <c r="F8" s="9">
        <v>1415.7396117227242</v>
      </c>
      <c r="G8" s="8">
        <f>F8/F$28</f>
        <v>1.0169419123253974E-2</v>
      </c>
      <c r="H8" s="10">
        <f>G8</f>
        <v>1.0169419123253974E-2</v>
      </c>
      <c r="I8" s="11">
        <f>F8*10^6/C8</f>
        <v>106582.82102858723</v>
      </c>
    </row>
    <row r="9" spans="2:9" ht="17.100000000000001" customHeight="1">
      <c r="B9" s="4" t="s">
        <v>9</v>
      </c>
      <c r="C9" s="5">
        <v>10001</v>
      </c>
      <c r="D9" s="8">
        <f t="shared" ref="D9:D27" si="0">C9/C$28</f>
        <v>0.10321908123561528</v>
      </c>
      <c r="E9" s="8">
        <f>E8+D9</f>
        <v>0.24031127762124449</v>
      </c>
      <c r="F9" s="9">
        <v>1642.4286167618855</v>
      </c>
      <c r="G9" s="8">
        <f t="shared" ref="G9:G27" si="1">F9/F$28</f>
        <v>1.1797752104678075E-2</v>
      </c>
      <c r="H9" s="10">
        <f>H8+G9</f>
        <v>2.1967171227932049E-2</v>
      </c>
      <c r="I9" s="12">
        <f t="shared" ref="I9:I28" si="2">F9*10^6/C9</f>
        <v>164226.4390322853</v>
      </c>
    </row>
    <row r="10" spans="2:9" ht="17.100000000000001" customHeight="1">
      <c r="B10" s="4" t="s">
        <v>10</v>
      </c>
      <c r="C10" s="5">
        <v>9493</v>
      </c>
      <c r="D10" s="8">
        <f t="shared" si="0"/>
        <v>9.7976076209348645E-2</v>
      </c>
      <c r="E10" s="8">
        <f t="shared" ref="E10:E27" si="3">E9+D10</f>
        <v>0.33828735383059316</v>
      </c>
      <c r="F10" s="9">
        <v>2416.8786151080349</v>
      </c>
      <c r="G10" s="8">
        <f t="shared" si="1"/>
        <v>1.7360714783670923E-2</v>
      </c>
      <c r="H10" s="10">
        <f t="shared" ref="H10:H27" si="4">H9+G10</f>
        <v>3.9327886011602975E-2</v>
      </c>
      <c r="I10" s="12">
        <f t="shared" si="2"/>
        <v>254595.87223301749</v>
      </c>
    </row>
    <row r="11" spans="2:9" ht="17.100000000000001" customHeight="1">
      <c r="B11" s="4" t="s">
        <v>11</v>
      </c>
      <c r="C11" s="5">
        <v>8067</v>
      </c>
      <c r="D11" s="8">
        <f t="shared" si="0"/>
        <v>8.3258506982072641E-2</v>
      </c>
      <c r="E11" s="8">
        <f t="shared" si="3"/>
        <v>0.42154586081266582</v>
      </c>
      <c r="F11" s="9">
        <v>2804.1465455671291</v>
      </c>
      <c r="G11" s="8">
        <f t="shared" si="1"/>
        <v>2.0142504503491962E-2</v>
      </c>
      <c r="H11" s="10">
        <f t="shared" si="4"/>
        <v>5.9470390515094937E-2</v>
      </c>
      <c r="I11" s="12">
        <f t="shared" si="2"/>
        <v>347607.10866085649</v>
      </c>
    </row>
    <row r="12" spans="2:9" ht="17.100000000000001" customHeight="1">
      <c r="B12" s="14" t="s">
        <v>12</v>
      </c>
      <c r="C12" s="15">
        <v>15060</v>
      </c>
      <c r="D12" s="16">
        <f t="shared" si="0"/>
        <v>0.15543239310152646</v>
      </c>
      <c r="E12" s="16">
        <f t="shared" si="3"/>
        <v>0.57697825391419233</v>
      </c>
      <c r="F12" s="17">
        <v>7690.0047562407299</v>
      </c>
      <c r="G12" s="16">
        <f t="shared" si="1"/>
        <v>5.5238181356576113E-2</v>
      </c>
      <c r="H12" s="18">
        <f t="shared" si="4"/>
        <v>0.11470857187167105</v>
      </c>
      <c r="I12" s="19">
        <f t="shared" si="2"/>
        <v>510624.48580615741</v>
      </c>
    </row>
    <row r="13" spans="2:9" ht="17.100000000000001" customHeight="1">
      <c r="B13" s="4" t="s">
        <v>13</v>
      </c>
      <c r="C13" s="5">
        <v>9599</v>
      </c>
      <c r="D13" s="8">
        <f t="shared" si="0"/>
        <v>9.9070089069160192E-2</v>
      </c>
      <c r="E13" s="8">
        <f t="shared" si="3"/>
        <v>0.67604834298335248</v>
      </c>
      <c r="F13" s="9">
        <v>7229.380935405592</v>
      </c>
      <c r="G13" s="8">
        <f t="shared" si="1"/>
        <v>5.192946790853805E-2</v>
      </c>
      <c r="H13" s="10">
        <f t="shared" si="4"/>
        <v>0.16663803978020911</v>
      </c>
      <c r="I13" s="12">
        <f t="shared" si="2"/>
        <v>753138.96608038258</v>
      </c>
    </row>
    <row r="14" spans="2:9" ht="17.100000000000001" customHeight="1">
      <c r="B14" s="4" t="s">
        <v>14</v>
      </c>
      <c r="C14" s="5">
        <v>10882</v>
      </c>
      <c r="D14" s="8">
        <f t="shared" si="0"/>
        <v>0.11231177302329422</v>
      </c>
      <c r="E14" s="8">
        <f t="shared" si="3"/>
        <v>0.78836011600664668</v>
      </c>
      <c r="F14" s="9">
        <v>12095.08613160614</v>
      </c>
      <c r="G14" s="8">
        <f t="shared" si="1"/>
        <v>8.6880383359824537E-2</v>
      </c>
      <c r="H14" s="10">
        <f t="shared" si="4"/>
        <v>0.25351842314003364</v>
      </c>
      <c r="I14" s="12">
        <f t="shared" si="2"/>
        <v>1111476.3951117571</v>
      </c>
    </row>
    <row r="15" spans="2:9" ht="17.100000000000001" customHeight="1">
      <c r="B15" s="4" t="s">
        <v>15</v>
      </c>
      <c r="C15" s="5">
        <v>5940</v>
      </c>
      <c r="D15" s="8">
        <f t="shared" si="0"/>
        <v>6.1306003653590117E-2</v>
      </c>
      <c r="E15" s="8">
        <f t="shared" si="3"/>
        <v>0.84966611966023675</v>
      </c>
      <c r="F15" s="9">
        <v>9553.2241792372442</v>
      </c>
      <c r="G15" s="8">
        <f t="shared" si="1"/>
        <v>6.8621899007862669E-2</v>
      </c>
      <c r="H15" s="10">
        <f t="shared" si="4"/>
        <v>0.32214032214789634</v>
      </c>
      <c r="I15" s="12">
        <f t="shared" si="2"/>
        <v>1608286.8988614888</v>
      </c>
    </row>
    <row r="16" spans="2:9" ht="17.100000000000001" customHeight="1">
      <c r="B16" s="4" t="s">
        <v>16</v>
      </c>
      <c r="C16" s="5">
        <v>3458</v>
      </c>
      <c r="D16" s="8">
        <f t="shared" si="0"/>
        <v>3.5689589332342529E-2</v>
      </c>
      <c r="E16" s="8">
        <f t="shared" si="3"/>
        <v>0.88535570899257932</v>
      </c>
      <c r="F16" s="9">
        <v>7277.1591348520506</v>
      </c>
      <c r="G16" s="8">
        <f t="shared" si="1"/>
        <v>5.2272664165181761E-2</v>
      </c>
      <c r="H16" s="10">
        <f t="shared" si="4"/>
        <v>0.37441298631307812</v>
      </c>
      <c r="I16" s="12">
        <f t="shared" si="2"/>
        <v>2104441.6237281812</v>
      </c>
    </row>
    <row r="17" spans="2:9" ht="17.100000000000001" customHeight="1">
      <c r="B17" s="14" t="s">
        <v>17</v>
      </c>
      <c r="C17" s="15">
        <v>2259</v>
      </c>
      <c r="D17" s="16">
        <f t="shared" si="0"/>
        <v>2.3314858965228967E-2</v>
      </c>
      <c r="E17" s="16">
        <f t="shared" si="3"/>
        <v>0.90867056795780832</v>
      </c>
      <c r="F17" s="17">
        <v>5894.5777481770174</v>
      </c>
      <c r="G17" s="16">
        <f t="shared" si="1"/>
        <v>4.2341424354776731E-2</v>
      </c>
      <c r="H17" s="18">
        <f t="shared" si="4"/>
        <v>0.41675441066785485</v>
      </c>
      <c r="I17" s="19">
        <f t="shared" si="2"/>
        <v>2609374.8331903573</v>
      </c>
    </row>
    <row r="18" spans="2:9" ht="17.100000000000001" customHeight="1">
      <c r="B18" s="4" t="s">
        <v>18</v>
      </c>
      <c r="C18" s="5">
        <v>1706</v>
      </c>
      <c r="D18" s="8">
        <f t="shared" si="0"/>
        <v>1.7607414517344232E-2</v>
      </c>
      <c r="E18" s="8">
        <f t="shared" si="3"/>
        <v>0.92627798247515258</v>
      </c>
      <c r="F18" s="9">
        <v>5306.8942099147644</v>
      </c>
      <c r="G18" s="8">
        <f t="shared" si="1"/>
        <v>3.8120026462862548E-2</v>
      </c>
      <c r="H18" s="10">
        <f t="shared" si="4"/>
        <v>0.4548744371307174</v>
      </c>
      <c r="I18" s="12">
        <f t="shared" si="2"/>
        <v>3110723.4524705536</v>
      </c>
    </row>
    <row r="19" spans="2:9" ht="17.100000000000001" customHeight="1">
      <c r="B19" s="4" t="s">
        <v>19</v>
      </c>
      <c r="C19" s="5">
        <v>1144</v>
      </c>
      <c r="D19" s="8">
        <f t="shared" si="0"/>
        <v>1.1807082185135874E-2</v>
      </c>
      <c r="E19" s="8">
        <f t="shared" si="3"/>
        <v>0.9380850646602884</v>
      </c>
      <c r="F19" s="9">
        <v>4128.9826276535641</v>
      </c>
      <c r="G19" s="8">
        <f t="shared" si="1"/>
        <v>2.9658953204077833E-2</v>
      </c>
      <c r="H19" s="10">
        <f t="shared" si="4"/>
        <v>0.48453339033479526</v>
      </c>
      <c r="I19" s="12">
        <f t="shared" si="2"/>
        <v>3609250.5486482205</v>
      </c>
    </row>
    <row r="20" spans="2:9" ht="17.100000000000001" customHeight="1">
      <c r="B20" s="4" t="s">
        <v>20</v>
      </c>
      <c r="C20" s="5">
        <v>840</v>
      </c>
      <c r="D20" s="8">
        <f t="shared" si="0"/>
        <v>8.6695358702046626E-3</v>
      </c>
      <c r="E20" s="8">
        <f t="shared" si="3"/>
        <v>0.9467546005304931</v>
      </c>
      <c r="F20" s="9">
        <v>3449.2795627740174</v>
      </c>
      <c r="G20" s="8">
        <f t="shared" si="1"/>
        <v>2.4776568555880136E-2</v>
      </c>
      <c r="H20" s="10">
        <f t="shared" si="4"/>
        <v>0.50930995889067543</v>
      </c>
      <c r="I20" s="12">
        <f t="shared" si="2"/>
        <v>4106285.1937785922</v>
      </c>
    </row>
    <row r="21" spans="2:9" ht="17.100000000000001" customHeight="1">
      <c r="B21" s="4" t="s">
        <v>21</v>
      </c>
      <c r="C21" s="5">
        <v>2328</v>
      </c>
      <c r="D21" s="8">
        <f t="shared" si="0"/>
        <v>2.4026999411710066E-2</v>
      </c>
      <c r="E21" s="8">
        <f t="shared" si="3"/>
        <v>0.97078159994220314</v>
      </c>
      <c r="F21" s="9">
        <v>12538.146706191712</v>
      </c>
      <c r="G21" s="8">
        <f t="shared" si="1"/>
        <v>9.0062938006626944E-2</v>
      </c>
      <c r="H21" s="10">
        <f t="shared" si="4"/>
        <v>0.59937289689730233</v>
      </c>
      <c r="I21" s="12">
        <f t="shared" si="2"/>
        <v>5385801.8497387078</v>
      </c>
    </row>
    <row r="22" spans="2:9" ht="17.100000000000001" customHeight="1">
      <c r="B22" s="14" t="s">
        <v>22</v>
      </c>
      <c r="C22" s="15">
        <v>959</v>
      </c>
      <c r="D22" s="16">
        <f t="shared" si="0"/>
        <v>9.8977201184836574E-3</v>
      </c>
      <c r="E22" s="16">
        <f t="shared" si="3"/>
        <v>0.98067932006068681</v>
      </c>
      <c r="F22" s="17">
        <v>7629.6541701829219</v>
      </c>
      <c r="G22" s="16">
        <f t="shared" si="1"/>
        <v>5.480467621278131E-2</v>
      </c>
      <c r="H22" s="18">
        <f t="shared" si="4"/>
        <v>0.65417757311008362</v>
      </c>
      <c r="I22" s="19">
        <f t="shared" si="2"/>
        <v>7955843.7645285949</v>
      </c>
    </row>
    <row r="23" spans="2:9" ht="17.100000000000001" customHeight="1">
      <c r="B23" s="4" t="s">
        <v>23</v>
      </c>
      <c r="C23" s="5">
        <v>1373</v>
      </c>
      <c r="D23" s="8">
        <f t="shared" si="0"/>
        <v>1.417056279737024E-2</v>
      </c>
      <c r="E23" s="8">
        <f t="shared" si="3"/>
        <v>0.99484988285805709</v>
      </c>
      <c r="F23" s="9">
        <v>19351.676723058961</v>
      </c>
      <c r="G23" s="8">
        <f t="shared" si="1"/>
        <v>0.13900530133153285</v>
      </c>
      <c r="H23" s="10">
        <f t="shared" si="4"/>
        <v>0.7931828744416165</v>
      </c>
      <c r="I23" s="12">
        <f t="shared" si="2"/>
        <v>14094447.722548405</v>
      </c>
    </row>
    <row r="24" spans="2:9" ht="17.100000000000001" customHeight="1">
      <c r="B24" s="4" t="s">
        <v>24</v>
      </c>
      <c r="C24" s="5">
        <v>352</v>
      </c>
      <c r="D24" s="8">
        <f t="shared" si="0"/>
        <v>3.632948364657192E-3</v>
      </c>
      <c r="E24" s="8">
        <f t="shared" si="3"/>
        <v>0.99848283122271431</v>
      </c>
      <c r="F24" s="9">
        <v>11852.909643212402</v>
      </c>
      <c r="G24" s="8">
        <f t="shared" si="1"/>
        <v>8.5140802018820058E-2</v>
      </c>
      <c r="H24" s="10">
        <f t="shared" si="4"/>
        <v>0.87832367646043652</v>
      </c>
      <c r="I24" s="12">
        <f t="shared" si="2"/>
        <v>33673038.759126142</v>
      </c>
    </row>
    <row r="25" spans="2:9" ht="17.100000000000001" customHeight="1">
      <c r="B25" s="4" t="s">
        <v>25</v>
      </c>
      <c r="C25" s="5">
        <v>75</v>
      </c>
      <c r="D25" s="8">
        <f t="shared" si="0"/>
        <v>7.7406570269684494E-4</v>
      </c>
      <c r="E25" s="8">
        <f t="shared" si="3"/>
        <v>0.9992568969254112</v>
      </c>
      <c r="F25" s="9">
        <v>4430.2145563007816</v>
      </c>
      <c r="G25" s="8">
        <f t="shared" si="1"/>
        <v>3.1822736508828407E-2</v>
      </c>
      <c r="H25" s="10">
        <f t="shared" si="4"/>
        <v>0.91014641296926491</v>
      </c>
      <c r="I25" s="12">
        <f t="shared" si="2"/>
        <v>59069527.417343751</v>
      </c>
    </row>
    <row r="26" spans="2:9" ht="17.100000000000001" customHeight="1">
      <c r="B26" s="4" t="s">
        <v>26</v>
      </c>
      <c r="C26" s="5">
        <v>29</v>
      </c>
      <c r="D26" s="8">
        <f t="shared" si="0"/>
        <v>2.9930540504278E-4</v>
      </c>
      <c r="E26" s="8">
        <f t="shared" si="3"/>
        <v>0.99955620233045395</v>
      </c>
      <c r="F26" s="9">
        <v>2564.0538603183595</v>
      </c>
      <c r="G26" s="8">
        <f t="shared" si="1"/>
        <v>1.8417891358175498E-2</v>
      </c>
      <c r="H26" s="10">
        <f t="shared" si="4"/>
        <v>0.92856430432744042</v>
      </c>
      <c r="I26" s="12">
        <f t="shared" si="2"/>
        <v>88415650.355805501</v>
      </c>
    </row>
    <row r="27" spans="2:9" ht="17.100000000000001" customHeight="1" thickBot="1">
      <c r="B27" s="6" t="s">
        <v>27</v>
      </c>
      <c r="C27" s="7">
        <v>43</v>
      </c>
      <c r="D27" s="8">
        <f t="shared" si="0"/>
        <v>4.4379766954619107E-4</v>
      </c>
      <c r="E27" s="8">
        <f t="shared" si="3"/>
        <v>1.0000000000000002</v>
      </c>
      <c r="F27" s="13">
        <v>9944.9479688916017</v>
      </c>
      <c r="G27" s="8">
        <f t="shared" si="1"/>
        <v>7.143569567255946E-2</v>
      </c>
      <c r="H27" s="10">
        <f t="shared" si="4"/>
        <v>0.99999999999999989</v>
      </c>
      <c r="I27" s="12">
        <f t="shared" si="2"/>
        <v>231277859.74166515</v>
      </c>
    </row>
    <row r="28" spans="2:9" ht="17.100000000000001" customHeight="1" thickTop="1" thickBot="1">
      <c r="B28" s="24" t="s">
        <v>2</v>
      </c>
      <c r="C28" s="25">
        <v>96891</v>
      </c>
      <c r="D28" s="26">
        <f>C28/C$28</f>
        <v>1</v>
      </c>
      <c r="E28" s="27"/>
      <c r="F28" s="28">
        <v>139215.38630317766</v>
      </c>
      <c r="G28" s="26">
        <f>F28/F$28</f>
        <v>1</v>
      </c>
      <c r="H28" s="29"/>
      <c r="I28" s="30">
        <f t="shared" si="2"/>
        <v>1436824.7443330924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E28 G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2021-04-06T11:37:37Z</dcterms:modified>
</cp:coreProperties>
</file>