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90" yWindow="6075" windowWidth="18930" windowHeight="5865" tabRatio="690" autoFilterDateGrouping="0"/>
  </bookViews>
  <sheets>
    <sheet name="B.VIII" sheetId="69" r:id="rId1"/>
  </sheets>
  <definedNames>
    <definedName name="_xlnm.Print_Area" localSheetId="0">B.VIII!$B$2:$I$29</definedName>
  </definedNames>
  <calcPr calcId="162913"/>
</workbook>
</file>

<file path=xl/calcChain.xml><?xml version="1.0" encoding="utf-8"?>
<calcChain xmlns="http://schemas.openxmlformats.org/spreadsheetml/2006/main"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I8" i="69"/>
  <c r="G28" i="69"/>
  <c r="G8" i="69"/>
  <c r="H8" i="69" s="1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8" i="69"/>
  <c r="E8" i="69" s="1"/>
  <c r="D9" i="69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H9" i="69" l="1"/>
  <c r="H10" i="69" s="1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E9" i="69"/>
  <c r="E10" i="69" s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<sst xmlns="http://schemas.openxmlformats.org/spreadsheetml/2006/main" count="34" uniqueCount="32">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</sst>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13282</v>
      </c>
      <c r="D8" s="8">
        <f>C8/C$28</f>
        <v>0.13708612005614731</v>
      </c>
      <c r="E8" s="8">
        <f>D8</f>
        <v>0.13708612005614731</v>
      </c>
      <c r="F8" s="9">
        <v>3.0699789699847115</v>
      </c>
      <c r="G8" s="8">
        <f>F8/F$28</f>
        <v>1.5820109988917406E-3</v>
      </c>
      <c r="H8" s="10">
        <f>G8</f>
        <v>1.5820109988917406E-3</v>
      </c>
      <c r="I8" s="11">
        <f>F8*10^6/C8</f>
        <v>231.13830522396563</v>
      </c>
    </row>
    <row r="9" spans="2:9" ht="17.100000000000001" customHeight="1">
      <c r="B9" s="4" t="s">
        <v>9</v>
      </c>
      <c r="C9" s="5">
        <v>9999</v>
      </c>
      <c r="D9" s="8">
        <f t="shared" ref="D9:D27" si="0">C9/C$28</f>
        <v>0.10320163487738419</v>
      </c>
      <c r="E9" s="8">
        <f>E8+D9</f>
        <v>0.24028775493353149</v>
      </c>
      <c r="F9" s="9">
        <v>4.0569046499790877</v>
      </c>
      <c r="G9" s="8">
        <f t="shared" ref="G9:G27" si="1">F9/F$28</f>
        <v>2.0905901442555895E-3</v>
      </c>
      <c r="H9" s="10">
        <f>H8+G9</f>
        <v>3.6726011431473301E-3</v>
      </c>
      <c r="I9" s="12">
        <f t="shared" ref="I9:I28" si="2">F9*10^6/C9</f>
        <v>405.73103810171892</v>
      </c>
    </row>
    <row r="10" spans="2:9" ht="17.100000000000001" customHeight="1">
      <c r="B10" s="4" t="s">
        <v>10</v>
      </c>
      <c r="C10" s="5">
        <v>9493</v>
      </c>
      <c r="D10" s="8">
        <f t="shared" si="0"/>
        <v>9.797910990009083E-2</v>
      </c>
      <c r="E10" s="8">
        <f t="shared" ref="E10:E27" si="3">E9+D10</f>
        <v>0.33826686483362234</v>
      </c>
      <c r="F10" s="9">
        <v>6.551732129967097</v>
      </c>
      <c r="G10" s="8">
        <f t="shared" si="1"/>
        <v>3.3762160564415776E-3</v>
      </c>
      <c r="H10" s="10">
        <f t="shared" ref="H10:H27" si="4">H9+G10</f>
        <v>7.0488171995889077E-3</v>
      </c>
      <c r="I10" s="12">
        <f t="shared" si="2"/>
        <v>690.16455598515722</v>
      </c>
    </row>
    <row r="11" spans="2:9" ht="17.100000000000001" customHeight="1">
      <c r="B11" s="4" t="s">
        <v>11</v>
      </c>
      <c r="C11" s="5">
        <v>8067</v>
      </c>
      <c r="D11" s="8">
        <f t="shared" si="0"/>
        <v>8.3261084964082244E-2</v>
      </c>
      <c r="E11" s="8">
        <f t="shared" si="3"/>
        <v>0.42152794979770458</v>
      </c>
      <c r="F11" s="9">
        <v>8.6613757399572577</v>
      </c>
      <c r="G11" s="8">
        <f t="shared" si="1"/>
        <v>4.463350342173422E-3</v>
      </c>
      <c r="H11" s="10">
        <f t="shared" si="4"/>
        <v>1.151216754176233E-2</v>
      </c>
      <c r="I11" s="12">
        <f t="shared" si="2"/>
        <v>1073.6798983460094</v>
      </c>
    </row>
    <row r="12" spans="2:9" ht="17.100000000000001" customHeight="1">
      <c r="B12" s="14" t="s">
        <v>12</v>
      </c>
      <c r="C12" s="15">
        <v>15060</v>
      </c>
      <c r="D12" s="16">
        <f t="shared" si="0"/>
        <v>0.15543720584592519</v>
      </c>
      <c r="E12" s="16">
        <f t="shared" si="3"/>
        <v>0.57696515564362971</v>
      </c>
      <c r="F12" s="17">
        <v>28.970832419852879</v>
      </c>
      <c r="G12" s="16">
        <f t="shared" si="1"/>
        <v>1.4929149672802131E-2</v>
      </c>
      <c r="H12" s="18">
        <f t="shared" si="4"/>
        <v>2.6441317214564462E-2</v>
      </c>
      <c r="I12" s="19">
        <f t="shared" si="2"/>
        <v>1923.6940517830596</v>
      </c>
    </row>
    <row r="13" spans="2:9" ht="17.100000000000001" customHeight="1">
      <c r="B13" s="4" t="s">
        <v>13</v>
      </c>
      <c r="C13" s="5">
        <v>9599</v>
      </c>
      <c r="D13" s="8">
        <f t="shared" si="0"/>
        <v>9.9073156634464532E-2</v>
      </c>
      <c r="E13" s="8">
        <f t="shared" si="3"/>
        <v>0.67603831227809419</v>
      </c>
      <c r="F13" s="9">
        <v>35.449959009815565</v>
      </c>
      <c r="G13" s="8">
        <f t="shared" si="1"/>
        <v>1.8267950892207212E-2</v>
      </c>
      <c r="H13" s="10">
        <f t="shared" si="4"/>
        <v>4.4709268106771671E-2</v>
      </c>
      <c r="I13" s="12">
        <f t="shared" si="2"/>
        <v>3693.088760268316</v>
      </c>
    </row>
    <row r="14" spans="2:9" ht="17.100000000000001" customHeight="1">
      <c r="B14" s="4" t="s">
        <v>14</v>
      </c>
      <c r="C14" s="5">
        <v>10882</v>
      </c>
      <c r="D14" s="8">
        <f t="shared" si="0"/>
        <v>0.11231525059862935</v>
      </c>
      <c r="E14" s="8">
        <f t="shared" si="3"/>
        <v>0.78835356287672353</v>
      </c>
      <c r="F14" s="9">
        <v>78.438067159602582</v>
      </c>
      <c r="G14" s="8">
        <f t="shared" si="1"/>
        <v>4.0420434860150942E-2</v>
      </c>
      <c r="H14" s="10">
        <f t="shared" si="4"/>
        <v>8.5129702966922613E-2</v>
      </c>
      <c r="I14" s="12">
        <f t="shared" si="2"/>
        <v>7208.0561624336133</v>
      </c>
    </row>
    <row r="15" spans="2:9" ht="17.100000000000001" customHeight="1">
      <c r="B15" s="4" t="s">
        <v>15</v>
      </c>
      <c r="C15" s="5">
        <v>5940</v>
      </c>
      <c r="D15" s="8">
        <f t="shared" si="0"/>
        <v>6.1307901907356951E-2</v>
      </c>
      <c r="E15" s="8">
        <f t="shared" si="3"/>
        <v>0.84966146478408044</v>
      </c>
      <c r="F15" s="9">
        <v>78.102686419612169</v>
      </c>
      <c r="G15" s="8">
        <f t="shared" si="1"/>
        <v>4.0247607611277665E-2</v>
      </c>
      <c r="H15" s="10">
        <f t="shared" si="4"/>
        <v>0.12537731057820029</v>
      </c>
      <c r="I15" s="12">
        <f t="shared" si="2"/>
        <v>13148.600407342115</v>
      </c>
    </row>
    <row r="16" spans="2:9" ht="17.100000000000001" customHeight="1">
      <c r="B16" s="4" t="s">
        <v>16</v>
      </c>
      <c r="C16" s="5">
        <v>3458</v>
      </c>
      <c r="D16" s="8">
        <f t="shared" si="0"/>
        <v>3.5690694410040462E-2</v>
      </c>
      <c r="E16" s="8">
        <f t="shared" si="3"/>
        <v>0.88535215919412091</v>
      </c>
      <c r="F16" s="9">
        <v>69.336411049629447</v>
      </c>
      <c r="G16" s="8">
        <f t="shared" si="1"/>
        <v>3.5730200752723353E-2</v>
      </c>
      <c r="H16" s="10">
        <f t="shared" si="4"/>
        <v>0.16110751133092363</v>
      </c>
      <c r="I16" s="12">
        <f t="shared" si="2"/>
        <v>20051.015341130551</v>
      </c>
    </row>
    <row r="17" spans="2:9" ht="17.100000000000001" customHeight="1">
      <c r="B17" s="14" t="s">
        <v>17</v>
      </c>
      <c r="C17" s="15">
        <v>2259</v>
      </c>
      <c r="D17" s="16">
        <f t="shared" si="0"/>
        <v>2.3315580876888779E-2</v>
      </c>
      <c r="E17" s="16">
        <f t="shared" si="3"/>
        <v>0.9086677400710097</v>
      </c>
      <c r="F17" s="17">
        <v>61.234385679725406</v>
      </c>
      <c r="G17" s="16">
        <f t="shared" si="1"/>
        <v>3.1555092918498694E-2</v>
      </c>
      <c r="H17" s="18">
        <f t="shared" si="4"/>
        <v>0.19266260424942233</v>
      </c>
      <c r="I17" s="19">
        <f t="shared" si="2"/>
        <v>27106.855103906775</v>
      </c>
    </row>
    <row r="18" spans="2:9" ht="17.100000000000001" customHeight="1">
      <c r="B18" s="4" t="s">
        <v>18</v>
      </c>
      <c r="C18" s="5">
        <v>1706</v>
      </c>
      <c r="D18" s="8">
        <f t="shared" si="0"/>
        <v>1.7607959706052348E-2</v>
      </c>
      <c r="E18" s="8">
        <f t="shared" si="3"/>
        <v>0.92627569977706203</v>
      </c>
      <c r="F18" s="9">
        <v>61.042776399657967</v>
      </c>
      <c r="G18" s="8">
        <f t="shared" si="1"/>
        <v>3.1456353483629559E-2</v>
      </c>
      <c r="H18" s="10">
        <f t="shared" si="4"/>
        <v>0.2241189577330519</v>
      </c>
      <c r="I18" s="12">
        <f t="shared" si="2"/>
        <v>35781.228839189898</v>
      </c>
    </row>
    <row r="19" spans="2:9" ht="17.100000000000001" customHeight="1">
      <c r="B19" s="4" t="s">
        <v>19</v>
      </c>
      <c r="C19" s="5">
        <v>1144</v>
      </c>
      <c r="D19" s="8">
        <f t="shared" si="0"/>
        <v>1.1807447774750226E-2</v>
      </c>
      <c r="E19" s="8">
        <f t="shared" si="3"/>
        <v>0.93808314755181221</v>
      </c>
      <c r="F19" s="9">
        <v>50.933197159742356</v>
      </c>
      <c r="G19" s="8">
        <f t="shared" si="1"/>
        <v>2.6246719897183936E-2</v>
      </c>
      <c r="H19" s="10">
        <f t="shared" si="4"/>
        <v>0.25036567763023582</v>
      </c>
      <c r="I19" s="12">
        <f t="shared" si="2"/>
        <v>44522.025489285275</v>
      </c>
    </row>
    <row r="20" spans="2:9" ht="17.100000000000001" customHeight="1">
      <c r="B20" s="4" t="s">
        <v>20</v>
      </c>
      <c r="C20" s="5">
        <v>840</v>
      </c>
      <c r="D20" s="8">
        <f t="shared" si="0"/>
        <v>8.6698043101312849E-3</v>
      </c>
      <c r="E20" s="8">
        <f t="shared" si="3"/>
        <v>0.94675295186194353</v>
      </c>
      <c r="F20" s="9">
        <v>44.937498909803864</v>
      </c>
      <c r="G20" s="8">
        <f t="shared" si="1"/>
        <v>2.3157037306463815E-2</v>
      </c>
      <c r="H20" s="10">
        <f t="shared" si="4"/>
        <v>0.27352271493669961</v>
      </c>
      <c r="I20" s="12">
        <f t="shared" si="2"/>
        <v>53497.022511671268</v>
      </c>
    </row>
    <row r="21" spans="2:9" ht="17.100000000000001" customHeight="1">
      <c r="B21" s="4" t="s">
        <v>21</v>
      </c>
      <c r="C21" s="5">
        <v>2328</v>
      </c>
      <c r="D21" s="8">
        <f t="shared" si="0"/>
        <v>2.4027743373792421E-2</v>
      </c>
      <c r="E21" s="8">
        <f t="shared" si="3"/>
        <v>0.97078069523573596</v>
      </c>
      <c r="F21" s="9">
        <v>181.39088659905195</v>
      </c>
      <c r="G21" s="8">
        <f t="shared" si="1"/>
        <v>9.347372750890659E-2</v>
      </c>
      <c r="H21" s="10">
        <f t="shared" si="4"/>
        <v>0.3669964424456062</v>
      </c>
      <c r="I21" s="12">
        <f t="shared" si="2"/>
        <v>77917.047508183823</v>
      </c>
    </row>
    <row r="22" spans="2:9" ht="17.100000000000001" customHeight="1">
      <c r="B22" s="14" t="s">
        <v>22</v>
      </c>
      <c r="C22" s="15">
        <v>959</v>
      </c>
      <c r="D22" s="16">
        <f t="shared" si="0"/>
        <v>9.8980265873998847E-3</v>
      </c>
      <c r="E22" s="16">
        <f t="shared" si="3"/>
        <v>0.98067872182313587</v>
      </c>
      <c r="F22" s="17">
        <v>127.93376240933037</v>
      </c>
      <c r="G22" s="16">
        <f t="shared" si="1"/>
        <v>6.5926386219567909E-2</v>
      </c>
      <c r="H22" s="18">
        <f t="shared" si="4"/>
        <v>0.43292282866517412</v>
      </c>
      <c r="I22" s="19">
        <f t="shared" si="2"/>
        <v>133403.29761139766</v>
      </c>
    </row>
    <row r="23" spans="2:9" ht="17.100000000000001" customHeight="1">
      <c r="B23" s="4" t="s">
        <v>23</v>
      </c>
      <c r="C23" s="5">
        <v>1373</v>
      </c>
      <c r="D23" s="8">
        <f t="shared" si="0"/>
        <v>1.4171001568821732E-2</v>
      </c>
      <c r="E23" s="8">
        <f t="shared" si="3"/>
        <v>0.99484972339195765</v>
      </c>
      <c r="F23" s="9">
        <v>389.79085048808668</v>
      </c>
      <c r="G23" s="8">
        <f t="shared" si="1"/>
        <v>0.20086567978756872</v>
      </c>
      <c r="H23" s="10">
        <f t="shared" si="4"/>
        <v>0.63378850845274282</v>
      </c>
      <c r="I23" s="12">
        <f t="shared" si="2"/>
        <v>283897.19627682935</v>
      </c>
    </row>
    <row r="24" spans="2:9" ht="17.100000000000001" customHeight="1">
      <c r="B24" s="4" t="s">
        <v>24</v>
      </c>
      <c r="C24" s="5">
        <v>352</v>
      </c>
      <c r="D24" s="8">
        <f t="shared" si="0"/>
        <v>3.6330608537693005E-3</v>
      </c>
      <c r="E24" s="8">
        <f t="shared" si="3"/>
        <v>0.99848278424572701</v>
      </c>
      <c r="F24" s="9">
        <v>280.37337819852445</v>
      </c>
      <c r="G24" s="8">
        <f t="shared" si="1"/>
        <v>0.14448104447722271</v>
      </c>
      <c r="H24" s="10">
        <f t="shared" si="4"/>
        <v>0.77826955292996547</v>
      </c>
      <c r="I24" s="12">
        <f t="shared" si="2"/>
        <v>796515.27897308092</v>
      </c>
    </row>
    <row r="25" spans="2:9" ht="17.100000000000001" customHeight="1">
      <c r="B25" s="4" t="s">
        <v>25</v>
      </c>
      <c r="C25" s="5">
        <v>75</v>
      </c>
      <c r="D25" s="8">
        <f t="shared" si="0"/>
        <v>7.740896705474362E-4</v>
      </c>
      <c r="E25" s="8">
        <f t="shared" si="3"/>
        <v>0.99925687391627449</v>
      </c>
      <c r="F25" s="9">
        <v>108.88526077940368</v>
      </c>
      <c r="G25" s="8">
        <f t="shared" si="1"/>
        <v>5.611037790629228E-2</v>
      </c>
      <c r="H25" s="10">
        <f t="shared" si="4"/>
        <v>0.83437993083625772</v>
      </c>
      <c r="I25" s="12">
        <f t="shared" si="2"/>
        <v>1451803.4770587159</v>
      </c>
    </row>
    <row r="26" spans="2:9" ht="17.100000000000001" customHeight="1">
      <c r="B26" s="4" t="s">
        <v>26</v>
      </c>
      <c r="C26" s="5">
        <v>29</v>
      </c>
      <c r="D26" s="8">
        <f t="shared" si="0"/>
        <v>2.9931467261167536E-4</v>
      </c>
      <c r="E26" s="8">
        <f t="shared" si="3"/>
        <v>0.99955618858888617</v>
      </c>
      <c r="F26" s="9">
        <v>62.968056799697877</v>
      </c>
      <c r="G26" s="8">
        <f t="shared" si="1"/>
        <v>3.2448482354411043E-2</v>
      </c>
      <c r="H26" s="10">
        <f t="shared" si="4"/>
        <v>0.86682841319066872</v>
      </c>
      <c r="I26" s="12">
        <f t="shared" si="2"/>
        <v>2171312.3034378579</v>
      </c>
    </row>
    <row r="27" spans="2:9" ht="17.100000000000001" customHeight="1" thickBot="1">
      <c r="B27" s="6" t="s">
        <v>27</v>
      </c>
      <c r="C27" s="7">
        <v>43</v>
      </c>
      <c r="D27" s="8">
        <f t="shared" si="0"/>
        <v>4.4381141111386345E-4</v>
      </c>
      <c r="E27" s="8">
        <f t="shared" si="3"/>
        <v>1</v>
      </c>
      <c r="F27" s="13">
        <v>258.42675631872561</v>
      </c>
      <c r="G27" s="8">
        <f t="shared" si="1"/>
        <v>0.133171586809331</v>
      </c>
      <c r="H27" s="10">
        <f t="shared" si="4"/>
        <v>0.99999999999999978</v>
      </c>
      <c r="I27" s="12">
        <f t="shared" si="2"/>
        <v>6009924.5655517587</v>
      </c>
    </row>
    <row r="28" spans="2:9" ht="17.100000000000001" customHeight="1" thickTop="1" thickBot="1">
      <c r="B28" s="24" t="s">
        <v>2</v>
      </c>
      <c r="C28" s="25">
        <v>96888</v>
      </c>
      <c r="D28" s="26">
        <f>C28/C$28</f>
        <v>1</v>
      </c>
      <c r="E28" s="27"/>
      <c r="F28" s="28">
        <v>1940.5547572901512</v>
      </c>
      <c r="G28" s="26">
        <f>F28/F$28</f>
        <v>1</v>
      </c>
      <c r="H28" s="29"/>
      <c r="I28" s="30">
        <f t="shared" si="2"/>
        <v>20028.845236666573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2021-04-06T11:38:42Z</dcterms:modified>
</cp:coreProperties>
</file>