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P 2018\Version libro\Anexo\"/>
    </mc:Choice>
  </mc:AlternateContent>
  <bookViews>
    <workbookView showSheetTabs="0" xWindow="15" yWindow="-15" windowWidth="18930" windowHeight="5865" tabRatio="688" autoFilterDateGrouping="0"/>
  </bookViews>
  <sheets>
    <sheet name="C.IX" sheetId="70" r:id="rId1"/>
  </sheets>
  <definedNames>
    <definedName name="_xlnm.Print_Area" localSheetId="0">'C.IX'!$B$2:$I$29</definedName>
  </definedNames>
  <calcPr calcId="162913"/>
</workbook>
</file>

<file path=xl/calcChain.xml><?xml version="1.0" encoding="utf-8"?>
<calcChain xmlns="http://schemas.openxmlformats.org/spreadsheetml/2006/main">
  <c r="G8" i="70" l="1"/>
  <c r="D8" i="70"/>
  <c r="I8" i="70" l="1"/>
  <c r="H8" i="70"/>
  <c r="E8" i="70"/>
  <c r="G9" i="70" l="1"/>
  <c r="H9" i="70" s="1"/>
  <c r="D9" i="70"/>
  <c r="E9" i="70" s="1"/>
  <c r="I28" i="70"/>
  <c r="I27" i="70"/>
  <c r="I26" i="70"/>
  <c r="I25" i="70"/>
  <c r="I24" i="70"/>
  <c r="I23" i="70"/>
  <c r="I22" i="70"/>
  <c r="I21" i="70"/>
  <c r="I20" i="70"/>
  <c r="I19" i="70"/>
  <c r="I18" i="70"/>
  <c r="I17" i="70"/>
  <c r="I16" i="70"/>
  <c r="I15" i="70"/>
  <c r="I14" i="70"/>
  <c r="I13" i="70"/>
  <c r="I12" i="70"/>
  <c r="I11" i="70"/>
  <c r="I10" i="70"/>
  <c r="I9" i="70"/>
  <c r="G28" i="70"/>
  <c r="G10" i="70"/>
  <c r="G11" i="70"/>
  <c r="G12" i="70"/>
  <c r="G13" i="70"/>
  <c r="G14" i="70"/>
  <c r="G15" i="70"/>
  <c r="G16" i="70"/>
  <c r="G17" i="70"/>
  <c r="G18" i="70"/>
  <c r="G19" i="70"/>
  <c r="G20" i="70"/>
  <c r="G21" i="70"/>
  <c r="G22" i="70"/>
  <c r="G23" i="70"/>
  <c r="G24" i="70"/>
  <c r="G25" i="70"/>
  <c r="G26" i="70"/>
  <c r="G27" i="70"/>
  <c r="D28" i="70"/>
  <c r="D10" i="70"/>
  <c r="D11" i="70"/>
  <c r="D12" i="70"/>
  <c r="D13" i="70"/>
  <c r="D14" i="70"/>
  <c r="D15" i="70"/>
  <c r="D16" i="70"/>
  <c r="D17" i="70"/>
  <c r="D18" i="70"/>
  <c r="D19" i="70"/>
  <c r="D20" i="70"/>
  <c r="D21" i="70"/>
  <c r="D22" i="70"/>
  <c r="D23" i="70"/>
  <c r="D24" i="70"/>
  <c r="D25" i="70"/>
  <c r="D26" i="70"/>
  <c r="D27" i="70"/>
  <c r="H10" i="70" l="1"/>
  <c r="H11" i="70" s="1"/>
  <c r="H12" i="70" s="1"/>
  <c r="H13" i="70" s="1"/>
  <c r="H14" i="70" s="1"/>
  <c r="H15" i="70" s="1"/>
  <c r="H16" i="70" s="1"/>
  <c r="H17" i="70" s="1"/>
  <c r="H18" i="70" s="1"/>
  <c r="H19" i="70" s="1"/>
  <c r="H20" i="70" s="1"/>
  <c r="H21" i="70" s="1"/>
  <c r="H22" i="70" s="1"/>
  <c r="H23" i="70" s="1"/>
  <c r="H24" i="70" s="1"/>
  <c r="H25" i="70" s="1"/>
  <c r="H26" i="70" s="1"/>
  <c r="H27" i="70" s="1"/>
  <c r="E10" i="70"/>
  <c r="E11" i="70" s="1"/>
  <c r="E12" i="70" s="1"/>
  <c r="E13" i="70" s="1"/>
  <c r="E14" i="70" s="1"/>
  <c r="E15" i="70" s="1"/>
  <c r="E16" i="70" s="1"/>
  <c r="E17" i="70" s="1"/>
  <c r="E18" i="70" s="1"/>
  <c r="E19" i="70" s="1"/>
  <c r="E20" i="70" s="1"/>
  <c r="E21" i="70" s="1"/>
  <c r="E22" i="70" s="1"/>
  <c r="E23" i="70" s="1"/>
  <c r="E24" i="70" s="1"/>
  <c r="E25" i="70" s="1"/>
  <c r="E26" i="70" s="1"/>
  <c r="E27" i="70" s="1"/>
</calcChain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<sst xmlns="http://schemas.openxmlformats.org/spreadsheetml/2006/main" count="34" uniqueCount="32">
  <si>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</si>
  <si>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</si>
  <si>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</si>
  <si>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</si>
  <si>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</si>
  <si>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</si>
  <si>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</si>
  <si>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</si>
  <si>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</si>
  <si>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</si>
  <si>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</si>
  <si>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</si>
  <si>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</si>
  <si>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</si>
  <si>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</si>
  <si>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</si>
  <si>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</si>
  <si>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</si>
  <si>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</si>
  <si>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</si>
  <si>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</si>
  <si>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</si>
  <si>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</si>
  <si>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</si>
  <si>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</si>
  <si>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</si>
  <si>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</si>
  <si>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</si>
  <si>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 xml:space="preserve">C.IX. AJUSTE DE LA CUOTA ÍNTEGRA POR EL LÍMITE CONJUNTO CON EL IRPF </t>
  </si>
  <si>
    <t>Tramos de base imponible</t>
  </si>
  <si>
    <t>Cuantía media               (euros)</t>
  </si>
  <si>
    <t>IP 2018.  DECLARANTES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</si>
</sst>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8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EAE3C6"/>
        <bgColor indexed="8"/>
      </patternFill>
    </fill>
    <fill>
      <patternFill patternType="solid">
        <fgColor rgb="FFF2EDDA"/>
        <bgColor indexed="8"/>
      </patternFill>
    </fill>
    <fill>
      <patternFill patternType="solid">
        <fgColor rgb="FFF9F6ED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6" fillId="0" borderId="15" xfId="0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center" vertical="center"/>
    </xf>
    <xf numFmtId="3" fontId="5" fillId="0" borderId="5" xfId="0" applyNumberFormat="1" applyFont="1" applyBorder="1" applyAlignment="1">
      <alignment horizontal="right" vertical="center" indent="1"/>
    </xf>
    <xf numFmtId="0" fontId="6" fillId="0" borderId="17" xfId="0" applyFont="1" applyFill="1" applyBorder="1" applyAlignment="1" applyProtection="1">
      <alignment horizontal="center" vertical="center"/>
    </xf>
    <xf numFmtId="3" fontId="5" fillId="0" borderId="6" xfId="0" applyNumberFormat="1" applyFont="1" applyBorder="1" applyAlignment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5" xfId="0" applyNumberFormat="1" applyFont="1" applyBorder="1" applyAlignment="1">
      <alignment horizontal="right" vertical="center" indent="1"/>
    </xf>
    <xf numFmtId="164" fontId="5" fillId="0" borderId="23" xfId="0" applyNumberFormat="1" applyFont="1" applyBorder="1" applyAlignment="1" applyProtection="1">
      <alignment horizontal="right" vertical="center" indent="1"/>
    </xf>
    <xf numFmtId="3" fontId="5" fillId="0" borderId="12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165" fontId="5" fillId="0" borderId="6" xfId="0" applyNumberFormat="1" applyFont="1" applyBorder="1" applyAlignment="1">
      <alignment horizontal="right" vertical="center" indent="1"/>
    </xf>
    <xf numFmtId="0" fontId="6" fillId="0" borderId="38" xfId="0" applyFont="1" applyFill="1" applyBorder="1" applyAlignment="1" applyProtection="1">
      <alignment horizontal="center" vertical="center"/>
    </xf>
    <xf numFmtId="3" fontId="5" fillId="0" borderId="39" xfId="0" applyNumberFormat="1" applyFont="1" applyBorder="1" applyAlignment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4" fontId="5" fillId="0" borderId="41" xfId="0" applyNumberFormat="1" applyFont="1" applyBorder="1" applyAlignment="1" applyProtection="1">
      <alignment horizontal="right" vertical="center" indent="1"/>
    </xf>
    <xf numFmtId="3" fontId="5" fillId="0" borderId="42" xfId="0" applyNumberFormat="1" applyFont="1" applyBorder="1" applyAlignment="1">
      <alignment horizontal="right" vertical="center" indent="1"/>
    </xf>
    <xf numFmtId="0" fontId="0" fillId="0" borderId="0" xfId="0" applyFill="1"/>
    <xf numFmtId="0" fontId="4" fillId="0" borderId="14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7" fillId="2" borderId="11" xfId="0" applyFont="1" applyFill="1" applyBorder="1" applyAlignment="1" applyProtection="1">
      <alignment horizontal="center" vertical="center"/>
    </xf>
    <xf numFmtId="0" fontId="7" fillId="2" borderId="3" xfId="0" applyFont="1" applyFill="1" applyBorder="1" applyAlignment="1" applyProtection="1">
      <alignment horizontal="center" vertical="center"/>
    </xf>
    <xf numFmtId="0" fontId="7" fillId="2" borderId="4" xfId="0" applyFont="1" applyFill="1" applyBorder="1" applyAlignment="1" applyProtection="1">
      <alignment horizontal="center" vertical="center"/>
    </xf>
    <xf numFmtId="0" fontId="6" fillId="3" borderId="31" xfId="0" applyFont="1" applyFill="1" applyBorder="1" applyAlignment="1" applyProtection="1">
      <alignment horizontal="center" vertical="center" wrapText="1"/>
    </xf>
    <xf numFmtId="0" fontId="6" fillId="3" borderId="32" xfId="0" applyFont="1" applyFill="1" applyBorder="1" applyAlignment="1" applyProtection="1">
      <alignment horizontal="centerContinuous" vertical="center"/>
    </xf>
    <xf numFmtId="0" fontId="6" fillId="3" borderId="20" xfId="0" applyFont="1" applyFill="1" applyBorder="1" applyAlignment="1" applyProtection="1">
      <alignment horizontal="centerContinuous" vertical="center"/>
    </xf>
    <xf numFmtId="0" fontId="6" fillId="3" borderId="21" xfId="0" applyFont="1" applyFill="1" applyBorder="1" applyAlignment="1" applyProtection="1">
      <alignment horizontal="centerContinuous" vertical="center"/>
    </xf>
    <xf numFmtId="0" fontId="6" fillId="3" borderId="9" xfId="0" applyFont="1" applyFill="1" applyBorder="1" applyAlignment="1" applyProtection="1">
      <alignment horizontal="center" vertical="center"/>
    </xf>
    <xf numFmtId="0" fontId="6" fillId="3" borderId="25" xfId="0" applyFont="1" applyFill="1" applyBorder="1" applyAlignment="1" applyProtection="1">
      <alignment horizontal="center" vertical="center"/>
    </xf>
    <xf numFmtId="0" fontId="6" fillId="3" borderId="30" xfId="0" applyFont="1" applyFill="1" applyBorder="1" applyAlignment="1" applyProtection="1">
      <alignment horizontal="center" vertical="center"/>
    </xf>
    <xf numFmtId="0" fontId="6" fillId="3" borderId="33" xfId="0" applyFont="1" applyFill="1" applyBorder="1" applyAlignment="1" applyProtection="1">
      <alignment horizontal="center" vertical="center" wrapText="1"/>
    </xf>
    <xf numFmtId="0" fontId="5" fillId="3" borderId="34" xfId="0" applyFont="1" applyFill="1" applyBorder="1" applyAlignment="1">
      <alignment horizontal="center" vertical="center" wrapText="1"/>
    </xf>
    <xf numFmtId="0" fontId="6" fillId="4" borderId="35" xfId="0" applyFont="1" applyFill="1" applyBorder="1" applyAlignment="1">
      <alignment horizontal="center" vertical="center"/>
    </xf>
    <xf numFmtId="0" fontId="6" fillId="4" borderId="7" xfId="0" applyFont="1" applyFill="1" applyBorder="1" applyAlignment="1" applyProtection="1">
      <alignment horizontal="center" vertical="center"/>
    </xf>
    <xf numFmtId="0" fontId="6" fillId="4" borderId="35" xfId="0" applyFont="1" applyFill="1" applyBorder="1" applyAlignment="1" applyProtection="1">
      <alignment horizontal="center" vertical="center" wrapText="1"/>
    </xf>
    <xf numFmtId="0" fontId="6" fillId="4" borderId="22" xfId="0" applyFont="1" applyFill="1" applyBorder="1" applyAlignment="1" applyProtection="1">
      <alignment horizontal="center" vertical="center"/>
    </xf>
    <xf numFmtId="0" fontId="6" fillId="3" borderId="28" xfId="0" applyFont="1" applyFill="1" applyBorder="1" applyAlignment="1" applyProtection="1">
      <alignment horizontal="center" vertical="center" wrapText="1"/>
    </xf>
    <xf numFmtId="0" fontId="6" fillId="3" borderId="36" xfId="0" applyFont="1" applyFill="1" applyBorder="1" applyAlignment="1">
      <alignment horizontal="center" vertical="top" wrapText="1"/>
    </xf>
    <xf numFmtId="0" fontId="6" fillId="4" borderId="37" xfId="0" applyFont="1" applyFill="1" applyBorder="1" applyAlignment="1">
      <alignment horizontal="center" vertical="center"/>
    </xf>
    <xf numFmtId="0" fontId="6" fillId="4" borderId="8" xfId="0" applyFont="1" applyFill="1" applyBorder="1" applyAlignment="1" applyProtection="1">
      <alignment horizontal="center" vertical="center"/>
    </xf>
    <xf numFmtId="0" fontId="6" fillId="4" borderId="37" xfId="0" applyFont="1" applyFill="1" applyBorder="1" applyAlignment="1" applyProtection="1">
      <alignment horizontal="center" vertical="center" wrapText="1"/>
    </xf>
    <xf numFmtId="0" fontId="6" fillId="4" borderId="10" xfId="0" applyFont="1" applyFill="1" applyBorder="1" applyAlignment="1" applyProtection="1">
      <alignment horizontal="center" vertical="center"/>
    </xf>
    <xf numFmtId="0" fontId="6" fillId="3" borderId="13" xfId="0" applyFont="1" applyFill="1" applyBorder="1" applyAlignment="1" applyProtection="1">
      <alignment horizontal="center" vertical="center" wrapText="1"/>
    </xf>
    <xf numFmtId="0" fontId="6" fillId="2" borderId="18" xfId="0" applyFont="1" applyFill="1" applyBorder="1" applyAlignment="1" applyProtection="1">
      <alignment horizontal="center" vertical="center"/>
    </xf>
    <xf numFmtId="3" fontId="6" fillId="2" borderId="19" xfId="0" applyNumberFormat="1" applyFont="1" applyFill="1" applyBorder="1" applyAlignment="1" applyProtection="1">
      <alignment horizontal="right" vertical="center" indent="1"/>
    </xf>
    <xf numFmtId="9" fontId="6" fillId="2" borderId="26" xfId="0" applyNumberFormat="1" applyFont="1" applyFill="1" applyBorder="1" applyAlignment="1" applyProtection="1">
      <alignment horizontal="right" vertical="center" indent="1"/>
    </xf>
    <xf numFmtId="10" fontId="6" fillId="2" borderId="27" xfId="0" applyNumberFormat="1" applyFont="1" applyFill="1" applyBorder="1" applyAlignment="1" applyProtection="1">
      <alignment horizontal="right" vertical="center" indent="1"/>
    </xf>
    <xf numFmtId="165" fontId="6" fillId="2" borderId="19" xfId="0" applyNumberFormat="1" applyFont="1" applyFill="1" applyBorder="1" applyAlignment="1" applyProtection="1">
      <alignment horizontal="right" vertical="center" indent="1"/>
    </xf>
    <xf numFmtId="10" fontId="6" fillId="2" borderId="24" xfId="0" applyNumberFormat="1" applyFont="1" applyFill="1" applyBorder="1" applyAlignment="1" applyProtection="1">
      <alignment horizontal="right" vertical="center" indent="1"/>
    </xf>
    <xf numFmtId="3" fontId="6" fillId="2" borderId="29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2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9" ht="15.95" customHeight="1" thickBot="1"/>
    <row r="2" spans="2:9" s="20" customFormat="1" ht="21.95" customHeight="1" thickTop="1" thickBot="1">
      <c r="B2" s="21" t="s">
        <v>31</v>
      </c>
      <c r="C2" s="22"/>
      <c r="D2" s="22"/>
      <c r="E2" s="22"/>
      <c r="F2" s="22"/>
      <c r="G2" s="22"/>
      <c r="H2" s="22"/>
      <c r="I2" s="23"/>
    </row>
    <row r="3" spans="2:9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9" ht="20.100000000000001" customHeight="1" thickTop="1" thickBot="1">
      <c r="B4" s="24" t="s">
        <v>28</v>
      </c>
      <c r="C4" s="25"/>
      <c r="D4" s="25"/>
      <c r="E4" s="25"/>
      <c r="F4" s="25"/>
      <c r="G4" s="25"/>
      <c r="H4" s="25"/>
      <c r="I4" s="26"/>
    </row>
    <row r="5" spans="2:9" ht="19.5" customHeight="1" thickTop="1">
      <c r="B5" s="27" t="s">
        <v>29</v>
      </c>
      <c r="C5" s="28" t="s">
        <v>4</v>
      </c>
      <c r="D5" s="29"/>
      <c r="E5" s="30"/>
      <c r="F5" s="31" t="s">
        <v>0</v>
      </c>
      <c r="G5" s="32"/>
      <c r="H5" s="33"/>
      <c r="I5" s="34" t="s">
        <v>30</v>
      </c>
    </row>
    <row r="6" spans="2:9" ht="17.100000000000001" customHeight="1">
      <c r="B6" s="35"/>
      <c r="C6" s="36" t="s">
        <v>1</v>
      </c>
      <c r="D6" s="37" t="s">
        <v>5</v>
      </c>
      <c r="E6" s="37" t="s">
        <v>6</v>
      </c>
      <c r="F6" s="38" t="s">
        <v>7</v>
      </c>
      <c r="G6" s="37" t="s">
        <v>5</v>
      </c>
      <c r="H6" s="39" t="s">
        <v>6</v>
      </c>
      <c r="I6" s="40"/>
    </row>
    <row r="7" spans="2:9" ht="17.100000000000001" customHeight="1">
      <c r="B7" s="41" t="s">
        <v>3</v>
      </c>
      <c r="C7" s="42"/>
      <c r="D7" s="43"/>
      <c r="E7" s="43"/>
      <c r="F7" s="44"/>
      <c r="G7" s="43"/>
      <c r="H7" s="45"/>
      <c r="I7" s="46"/>
    </row>
    <row r="8" spans="2:9" ht="17.100000000000001" customHeight="1">
      <c r="B8" s="3" t="s">
        <v>8</v>
      </c>
      <c r="C8" s="5">
        <v>166</v>
      </c>
      <c r="D8" s="8">
        <f t="shared" ref="D8:D28" si="0">C8/C$28</f>
        <v>1.399544726414299E-2</v>
      </c>
      <c r="E8" s="8">
        <f>D8</f>
        <v>1.399544726414299E-2</v>
      </c>
      <c r="F8" s="9">
        <v>2.3574679999881276E-2</v>
      </c>
      <c r="G8" s="8">
        <f t="shared" ref="G8:G28" si="1">F8/F$28</f>
        <v>3.6196476729237768E-5</v>
      </c>
      <c r="H8" s="10">
        <f>G8</f>
        <v>3.6196476729237768E-5</v>
      </c>
      <c r="I8" s="11">
        <f>F8*10^6/C8</f>
        <v>142.01614457759806</v>
      </c>
    </row>
    <row r="9" spans="2:9" ht="17.100000000000001" customHeight="1">
      <c r="B9" s="4" t="s">
        <v>9</v>
      </c>
      <c r="C9" s="5">
        <v>128</v>
      </c>
      <c r="D9" s="8">
        <f t="shared" si="0"/>
        <v>1.0791670179580137E-2</v>
      </c>
      <c r="E9" s="8">
        <f>E8+D9</f>
        <v>2.4787117443723125E-2</v>
      </c>
      <c r="F9" s="9">
        <v>3.692370999983563E-2</v>
      </c>
      <c r="G9" s="8">
        <f t="shared" si="1"/>
        <v>5.669252816042063E-5</v>
      </c>
      <c r="H9" s="10">
        <f>H8+G9</f>
        <v>9.2889004889658392E-5</v>
      </c>
      <c r="I9" s="12">
        <f t="shared" ref="I9:I28" si="2">F9*10^6/C9</f>
        <v>288.46648437371584</v>
      </c>
    </row>
    <row r="10" spans="2:9" ht="17.100000000000001" customHeight="1">
      <c r="B10" s="4" t="s">
        <v>10</v>
      </c>
      <c r="C10" s="5">
        <v>136</v>
      </c>
      <c r="D10" s="8">
        <f t="shared" si="0"/>
        <v>1.1466149565803895E-2</v>
      </c>
      <c r="E10" s="8">
        <f>E9+D10</f>
        <v>3.6253267009527024E-2</v>
      </c>
      <c r="F10" s="9">
        <v>6.1207989999656931E-2</v>
      </c>
      <c r="G10" s="8">
        <f t="shared" si="1"/>
        <v>9.3978522112586794E-5</v>
      </c>
      <c r="H10" s="10">
        <f>H9+G10</f>
        <v>1.8686752700224519E-4</v>
      </c>
      <c r="I10" s="12">
        <f t="shared" si="2"/>
        <v>450.05874999747743</v>
      </c>
    </row>
    <row r="11" spans="2:9" ht="17.100000000000001" customHeight="1">
      <c r="B11" s="4" t="s">
        <v>11</v>
      </c>
      <c r="C11" s="5">
        <v>173</v>
      </c>
      <c r="D11" s="8">
        <f t="shared" si="0"/>
        <v>1.4585616727088779E-2</v>
      </c>
      <c r="E11" s="8">
        <f t="shared" ref="E11:E27" si="3">E10+D11</f>
        <v>5.0838883736615804E-2</v>
      </c>
      <c r="F11" s="9">
        <v>0.11813257999943083</v>
      </c>
      <c r="G11" s="8">
        <f t="shared" si="1"/>
        <v>1.8138032766237979E-4</v>
      </c>
      <c r="H11" s="10">
        <f t="shared" ref="H11:H27" si="4">H10+G11</f>
        <v>3.6824785466462497E-4</v>
      </c>
      <c r="I11" s="12">
        <f t="shared" si="2"/>
        <v>682.84728323370427</v>
      </c>
    </row>
    <row r="12" spans="2:9" ht="17.100000000000001" customHeight="1">
      <c r="B12" s="14" t="s">
        <v>12</v>
      </c>
      <c r="C12" s="15">
        <v>436</v>
      </c>
      <c r="D12" s="16">
        <f t="shared" si="0"/>
        <v>3.6759126549194839E-2</v>
      </c>
      <c r="E12" s="16">
        <f t="shared" si="3"/>
        <v>8.7598010285810643E-2</v>
      </c>
      <c r="F12" s="17">
        <v>0.50985088999726358</v>
      </c>
      <c r="G12" s="16">
        <f t="shared" si="1"/>
        <v>7.828231761898807E-4</v>
      </c>
      <c r="H12" s="18">
        <f t="shared" si="4"/>
        <v>1.1510710308545056E-3</v>
      </c>
      <c r="I12" s="19">
        <f t="shared" si="2"/>
        <v>1169.3827752230816</v>
      </c>
    </row>
    <row r="13" spans="2:9" ht="17.100000000000001" customHeight="1">
      <c r="B13" s="4" t="s">
        <v>13</v>
      </c>
      <c r="C13" s="5">
        <v>596</v>
      </c>
      <c r="D13" s="8">
        <f t="shared" si="0"/>
        <v>5.024871427367001E-2</v>
      </c>
      <c r="E13" s="8">
        <f t="shared" si="3"/>
        <v>0.13784672455948066</v>
      </c>
      <c r="F13" s="9">
        <v>1.196009569993322</v>
      </c>
      <c r="G13" s="8">
        <f t="shared" si="1"/>
        <v>1.8363486829270628E-3</v>
      </c>
      <c r="H13" s="10">
        <f t="shared" si="4"/>
        <v>2.9874197137815684E-3</v>
      </c>
      <c r="I13" s="12">
        <f t="shared" si="2"/>
        <v>2006.7274664317483</v>
      </c>
    </row>
    <row r="14" spans="2:9" ht="17.100000000000001" customHeight="1">
      <c r="B14" s="4" t="s">
        <v>14</v>
      </c>
      <c r="C14" s="5">
        <v>1175</v>
      </c>
      <c r="D14" s="8">
        <f t="shared" si="0"/>
        <v>9.9064159851614542E-2</v>
      </c>
      <c r="E14" s="8">
        <f t="shared" si="3"/>
        <v>0.2369108844110952</v>
      </c>
      <c r="F14" s="9">
        <v>4.2253125299768755</v>
      </c>
      <c r="G14" s="8">
        <f t="shared" si="1"/>
        <v>6.4875292757244196E-3</v>
      </c>
      <c r="H14" s="10">
        <f t="shared" si="4"/>
        <v>9.474948989505988E-3</v>
      </c>
      <c r="I14" s="12">
        <f t="shared" si="2"/>
        <v>3596.010663810107</v>
      </c>
    </row>
    <row r="15" spans="2:9" ht="17.100000000000001" customHeight="1">
      <c r="B15" s="4" t="s">
        <v>15</v>
      </c>
      <c r="C15" s="5">
        <v>1334</v>
      </c>
      <c r="D15" s="8">
        <f t="shared" si="0"/>
        <v>0.11246943765281174</v>
      </c>
      <c r="E15" s="8">
        <f t="shared" si="3"/>
        <v>0.34938032206390696</v>
      </c>
      <c r="F15" s="9">
        <v>8.1415793599578166</v>
      </c>
      <c r="G15" s="8">
        <f t="shared" si="1"/>
        <v>1.2500550923424614E-2</v>
      </c>
      <c r="H15" s="10">
        <f t="shared" si="4"/>
        <v>2.1975499912930602E-2</v>
      </c>
      <c r="I15" s="12">
        <f t="shared" si="2"/>
        <v>6103.1329534916167</v>
      </c>
    </row>
    <row r="16" spans="2:9" ht="17.100000000000001" customHeight="1">
      <c r="B16" s="4" t="s">
        <v>16</v>
      </c>
      <c r="C16" s="5">
        <v>1329</v>
      </c>
      <c r="D16" s="8">
        <f t="shared" si="0"/>
        <v>0.11204788803642189</v>
      </c>
      <c r="E16" s="8">
        <f t="shared" si="3"/>
        <v>0.46142821010032886</v>
      </c>
      <c r="F16" s="9">
        <v>11.685095119938431</v>
      </c>
      <c r="G16" s="8">
        <f t="shared" si="1"/>
        <v>1.7941251952938973E-2</v>
      </c>
      <c r="H16" s="10">
        <f t="shared" si="4"/>
        <v>3.9916751865869571E-2</v>
      </c>
      <c r="I16" s="12">
        <f t="shared" si="2"/>
        <v>8792.3966289980672</v>
      </c>
    </row>
    <row r="17" spans="2:9" ht="17.100000000000001" customHeight="1">
      <c r="B17" s="14" t="s">
        <v>17</v>
      </c>
      <c r="C17" s="15">
        <v>1094</v>
      </c>
      <c r="D17" s="16">
        <f t="shared" si="0"/>
        <v>9.2235056066098983E-2</v>
      </c>
      <c r="E17" s="16">
        <f t="shared" si="3"/>
        <v>0.5536632661664278</v>
      </c>
      <c r="F17" s="17">
        <v>14.234699889947656</v>
      </c>
      <c r="G17" s="16">
        <f t="shared" si="1"/>
        <v>2.1855905713959577E-2</v>
      </c>
      <c r="H17" s="18">
        <f t="shared" si="4"/>
        <v>6.1772657579829152E-2</v>
      </c>
      <c r="I17" s="19">
        <f t="shared" si="2"/>
        <v>13011.608674540819</v>
      </c>
    </row>
    <row r="18" spans="2:9" ht="17.100000000000001" customHeight="1">
      <c r="B18" s="4" t="s">
        <v>18</v>
      </c>
      <c r="C18" s="5">
        <v>888</v>
      </c>
      <c r="D18" s="8">
        <f t="shared" si="0"/>
        <v>7.4867211870837197E-2</v>
      </c>
      <c r="E18" s="8">
        <f t="shared" si="3"/>
        <v>0.62853047803726503</v>
      </c>
      <c r="F18" s="9">
        <v>15.889897899899424</v>
      </c>
      <c r="G18" s="8">
        <f t="shared" si="1"/>
        <v>2.4397290634128231E-2</v>
      </c>
      <c r="H18" s="10">
        <f t="shared" si="4"/>
        <v>8.6169948213957376E-2</v>
      </c>
      <c r="I18" s="12">
        <f t="shared" si="2"/>
        <v>17894.029166553406</v>
      </c>
    </row>
    <row r="19" spans="2:9" ht="17.100000000000001" customHeight="1">
      <c r="B19" s="4" t="s">
        <v>19</v>
      </c>
      <c r="C19" s="5">
        <v>697</v>
      </c>
      <c r="D19" s="8">
        <f t="shared" si="0"/>
        <v>5.8764016524744965E-2</v>
      </c>
      <c r="E19" s="8">
        <f t="shared" si="3"/>
        <v>0.68729449456200997</v>
      </c>
      <c r="F19" s="9">
        <v>16.253191619922163</v>
      </c>
      <c r="G19" s="8">
        <f t="shared" si="1"/>
        <v>2.495509047203685E-2</v>
      </c>
      <c r="H19" s="10">
        <f t="shared" si="4"/>
        <v>0.11112503868599423</v>
      </c>
      <c r="I19" s="12">
        <f t="shared" si="2"/>
        <v>23318.782811939975</v>
      </c>
    </row>
    <row r="20" spans="2:9" ht="17.100000000000001" customHeight="1">
      <c r="B20" s="4" t="s">
        <v>20</v>
      </c>
      <c r="C20" s="5">
        <v>527</v>
      </c>
      <c r="D20" s="8">
        <f t="shared" si="0"/>
        <v>4.4431329567490095E-2</v>
      </c>
      <c r="E20" s="8">
        <f t="shared" si="3"/>
        <v>0.73172582412950005</v>
      </c>
      <c r="F20" s="9">
        <v>16.354860799930574</v>
      </c>
      <c r="G20" s="8">
        <f t="shared" si="1"/>
        <v>2.511119295606945E-2</v>
      </c>
      <c r="H20" s="10">
        <f t="shared" si="4"/>
        <v>0.13623623164206367</v>
      </c>
      <c r="I20" s="12">
        <f t="shared" si="2"/>
        <v>31033.891460968833</v>
      </c>
    </row>
    <row r="21" spans="2:9" ht="17.100000000000001" customHeight="1">
      <c r="B21" s="4" t="s">
        <v>21</v>
      </c>
      <c r="C21" s="5">
        <v>1461</v>
      </c>
      <c r="D21" s="8">
        <f t="shared" si="0"/>
        <v>0.1231767979091139</v>
      </c>
      <c r="E21" s="8">
        <f t="shared" si="3"/>
        <v>0.854902622038614</v>
      </c>
      <c r="F21" s="9">
        <v>70.988469419658657</v>
      </c>
      <c r="G21" s="8">
        <f t="shared" si="1"/>
        <v>0.1089954341439978</v>
      </c>
      <c r="H21" s="10">
        <f t="shared" si="4"/>
        <v>0.24523166578606148</v>
      </c>
      <c r="I21" s="12">
        <f t="shared" si="2"/>
        <v>48588.959219478893</v>
      </c>
    </row>
    <row r="22" spans="2:9" ht="17.100000000000001" customHeight="1">
      <c r="B22" s="14" t="s">
        <v>22</v>
      </c>
      <c r="C22" s="15">
        <v>630</v>
      </c>
      <c r="D22" s="16">
        <f t="shared" si="0"/>
        <v>5.3115251665120981E-2</v>
      </c>
      <c r="E22" s="16">
        <f t="shared" si="3"/>
        <v>0.90801787370373499</v>
      </c>
      <c r="F22" s="17">
        <v>58.189652009668833</v>
      </c>
      <c r="G22" s="16">
        <f t="shared" si="1"/>
        <v>8.9344177094282051E-2</v>
      </c>
      <c r="H22" s="18">
        <f t="shared" si="4"/>
        <v>0.33457584288034353</v>
      </c>
      <c r="I22" s="19">
        <f t="shared" si="2"/>
        <v>92364.526999474343</v>
      </c>
    </row>
    <row r="23" spans="2:9" ht="17.100000000000001" customHeight="1">
      <c r="B23" s="4" t="s">
        <v>23</v>
      </c>
      <c r="C23" s="5">
        <v>826</v>
      </c>
      <c r="D23" s="8">
        <f t="shared" si="0"/>
        <v>6.9639996627603062E-2</v>
      </c>
      <c r="E23" s="8">
        <f t="shared" si="3"/>
        <v>0.97765787033133811</v>
      </c>
      <c r="F23" s="9">
        <v>160.79870456916095</v>
      </c>
      <c r="G23" s="8">
        <f t="shared" si="1"/>
        <v>0.24688973797559607</v>
      </c>
      <c r="H23" s="10">
        <f t="shared" si="4"/>
        <v>0.58146558085593958</v>
      </c>
      <c r="I23" s="12">
        <f t="shared" si="2"/>
        <v>194671.55516847572</v>
      </c>
    </row>
    <row r="24" spans="2:9" ht="17.100000000000001" customHeight="1">
      <c r="B24" s="4" t="s">
        <v>24</v>
      </c>
      <c r="C24" s="5">
        <v>182</v>
      </c>
      <c r="D24" s="8">
        <f t="shared" si="0"/>
        <v>1.5344406036590506E-2</v>
      </c>
      <c r="E24" s="8">
        <f t="shared" si="3"/>
        <v>0.99300227636792859</v>
      </c>
      <c r="F24" s="9">
        <v>103.31011781940461</v>
      </c>
      <c r="G24" s="8">
        <f t="shared" si="1"/>
        <v>0.15862197389587995</v>
      </c>
      <c r="H24" s="10">
        <f t="shared" si="4"/>
        <v>0.74008755475181953</v>
      </c>
      <c r="I24" s="12">
        <f t="shared" si="2"/>
        <v>567638.00999672862</v>
      </c>
    </row>
    <row r="25" spans="2:9" ht="17.100000000000001" customHeight="1">
      <c r="B25" s="4" t="s">
        <v>25</v>
      </c>
      <c r="C25" s="5">
        <v>43</v>
      </c>
      <c r="D25" s="8">
        <f t="shared" si="0"/>
        <v>3.625326700952702E-3</v>
      </c>
      <c r="E25" s="8">
        <f t="shared" si="3"/>
        <v>0.99662760306888132</v>
      </c>
      <c r="F25" s="9">
        <v>47.433244079769139</v>
      </c>
      <c r="G25" s="8">
        <f t="shared" si="1"/>
        <v>7.2828828027963283E-2</v>
      </c>
      <c r="H25" s="10">
        <f t="shared" si="4"/>
        <v>0.81291638277978284</v>
      </c>
      <c r="I25" s="12">
        <f t="shared" si="2"/>
        <v>1103098.6995295149</v>
      </c>
    </row>
    <row r="26" spans="2:9" ht="17.100000000000001" customHeight="1">
      <c r="B26" s="4" t="s">
        <v>26</v>
      </c>
      <c r="C26" s="5">
        <v>13</v>
      </c>
      <c r="D26" s="8">
        <f t="shared" si="0"/>
        <v>1.0960290026136076E-3</v>
      </c>
      <c r="E26" s="8">
        <f t="shared" si="3"/>
        <v>0.99772363207149495</v>
      </c>
      <c r="F26" s="9">
        <v>21.692746369884492</v>
      </c>
      <c r="G26" s="8">
        <f t="shared" si="1"/>
        <v>3.3306962774244886E-2</v>
      </c>
      <c r="H26" s="10">
        <f t="shared" si="4"/>
        <v>0.84622334555402778</v>
      </c>
      <c r="I26" s="12">
        <f t="shared" si="2"/>
        <v>1668672.7976834225</v>
      </c>
    </row>
    <row r="27" spans="2:9" ht="17.100000000000001" customHeight="1" thickBot="1">
      <c r="B27" s="6" t="s">
        <v>27</v>
      </c>
      <c r="C27" s="7">
        <v>27</v>
      </c>
      <c r="D27" s="8">
        <f t="shared" si="0"/>
        <v>2.2763679285051851E-3</v>
      </c>
      <c r="E27" s="8">
        <f t="shared" si="3"/>
        <v>1.0000000000000002</v>
      </c>
      <c r="F27" s="13">
        <v>100.15437267925643</v>
      </c>
      <c r="G27" s="8">
        <f t="shared" si="1"/>
        <v>0.15377665444597208</v>
      </c>
      <c r="H27" s="10">
        <f t="shared" si="4"/>
        <v>0.99999999999999989</v>
      </c>
      <c r="I27" s="12">
        <f t="shared" si="2"/>
        <v>3709421.2103428305</v>
      </c>
    </row>
    <row r="28" spans="2:9" ht="17.100000000000001" customHeight="1" thickTop="1" thickBot="1">
      <c r="B28" s="47" t="s">
        <v>2</v>
      </c>
      <c r="C28" s="48">
        <v>11861</v>
      </c>
      <c r="D28" s="49">
        <f t="shared" si="0"/>
        <v>1</v>
      </c>
      <c r="E28" s="50"/>
      <c r="F28" s="51">
        <v>651.29764358636555</v>
      </c>
      <c r="G28" s="49">
        <f t="shared" si="1"/>
        <v>1</v>
      </c>
      <c r="H28" s="52"/>
      <c r="I28" s="53">
        <f t="shared" si="2"/>
        <v>54910.854361889011</v>
      </c>
    </row>
    <row r="29" spans="2:9" ht="15.95" customHeight="1" thickTop="1">
      <c r="C29" s="2"/>
    </row>
  </sheetData>
  <mergeCells count="11">
    <mergeCell ref="B2:I2"/>
    <mergeCell ref="B4:I4"/>
    <mergeCell ref="D6:D7"/>
    <mergeCell ref="F6:F7"/>
    <mergeCell ref="H6:H7"/>
    <mergeCell ref="B5:B6"/>
    <mergeCell ref="F5:H5"/>
    <mergeCell ref="C6:C7"/>
    <mergeCell ref="E6:E7"/>
    <mergeCell ref="G6:G7"/>
    <mergeCell ref="I5:I7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  <ignoredErrors>
    <ignoredError sqref="G18:G28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C.IX</vt:lpstr>
      <vt:lpstr>C.IX!Área_de_impresión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2014-11-03T11:20:12Z</cp:lastPrinted>
  <dcterms:created xsi:type="dcterms:W3CDTF">2001-12-13T08:15:43Z</dcterms:created>
  <dcterms:modified xsi:type="dcterms:W3CDTF">2021-04-06T15:28:13Z</dcterms:modified>
</cp:coreProperties>
</file>