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8930" windowHeight="5805" tabRatio="688" autoFilterDateGrouping="0"/>
  </bookViews>
  <sheets>
    <sheet name="C.XI" sheetId="72" r:id="rId1"/>
  </sheets>
  <definedNames>
    <definedName name="_xlnm.Print_Area" localSheetId="0">'C.XI'!$B$2:$I$29</definedName>
  </definedNames>
  <calcPr calcId="162913"/>
</workbook>
</file>

<file path=xl/calcChain.xml><?xml version="1.0" encoding="utf-8"?>
<calcChain xmlns="http://schemas.openxmlformats.org/spreadsheetml/2006/main">
  <c r="I8" i="72" l="1"/>
  <c r="I9" i="72"/>
  <c r="G8" i="72"/>
  <c r="H8" i="72" s="1"/>
  <c r="H9" i="72" s="1"/>
  <c r="G9" i="72"/>
  <c r="D8" i="72"/>
  <c r="D9" i="72"/>
  <c r="G10" i="72" l="1"/>
  <c r="H10" i="72" s="1"/>
  <c r="E8" i="72" l="1"/>
  <c r="E9" i="72" s="1"/>
  <c r="I26" i="72" l="1"/>
  <c r="I27" i="72"/>
  <c r="G26" i="72"/>
  <c r="G27" i="72"/>
  <c r="D26" i="72"/>
  <c r="D27" i="72"/>
  <c r="I28" i="72" l="1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D10" i="72"/>
  <c r="E10" i="72" s="1"/>
  <c r="H11" i="72" l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1" i="72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<sst xmlns="http://schemas.openxmlformats.org/spreadsheetml/2006/main" count="34" uniqueCount="32">
  <si>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</si>
  <si>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</si>
  <si>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</si>
  <si>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</si>
  <si>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</si>
  <si>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</si>
  <si>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</si>
  <si>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</si>
  <si>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</si>
  <si>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</si>
  <si>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</si>
  <si>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</si>
  <si>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</si>
  <si>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</si>
  <si>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</si>
  <si>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</si>
  <si>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</si>
  <si>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</si>
  <si>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</si>
  <si>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</si>
  <si>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</si>
  <si>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</si>
  <si>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</si>
  <si>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</si>
  <si>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</si>
  <si>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</si>
  <si>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</si>
  <si>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</si>
  <si>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</si>
  <si>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   (euros)</t>
  </si>
  <si>
    <t>IP 2018.  DECLARANTES MUJERES</t>
  </si>
  <si>
    <t>C.XI. 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</si>
</sst>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0" fillId="0" borderId="0" xfId="0" applyFill="1"/>
    <xf numFmtId="165" fontId="0" fillId="0" borderId="0" xfId="0" applyNumberFormat="1"/>
    <xf numFmtId="164" fontId="4" fillId="0" borderId="20" xfId="0" applyNumberFormat="1" applyFont="1" applyBorder="1" applyAlignment="1" applyProtection="1">
      <alignment horizontal="right" vertical="center" indent="1"/>
    </xf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5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5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31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>
      <alignment horizontal="center" vertical="top" wrapText="1"/>
    </xf>
    <xf numFmtId="0" fontId="5" fillId="5" borderId="8" xfId="0" applyFont="1" applyFill="1" applyBorder="1" applyAlignment="1" applyProtection="1">
      <alignment horizontal="center" vertical="center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/>
    </xf>
    <xf numFmtId="0" fontId="5" fillId="4" borderId="19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/>
    </xf>
    <xf numFmtId="3" fontId="5" fillId="3" borderId="17" xfId="0" applyNumberFormat="1" applyFont="1" applyFill="1" applyBorder="1" applyAlignment="1" applyProtection="1">
      <alignment horizontal="right" vertical="center" indent="1"/>
    </xf>
    <xf numFmtId="9" fontId="5" fillId="6" borderId="24" xfId="0" applyNumberFormat="1" applyFont="1" applyFill="1" applyBorder="1" applyAlignment="1" applyProtection="1">
      <alignment horizontal="right" vertical="center" indent="1"/>
    </xf>
    <xf numFmtId="10" fontId="5" fillId="6" borderId="25" xfId="0" applyNumberFormat="1" applyFont="1" applyFill="1" applyBorder="1" applyAlignment="1" applyProtection="1">
      <alignment horizontal="right" vertical="center" indent="1"/>
    </xf>
    <xf numFmtId="165" fontId="5" fillId="3" borderId="17" xfId="0" applyNumberFormat="1" applyFont="1" applyFill="1" applyBorder="1" applyAlignment="1" applyProtection="1">
      <alignment horizontal="right" vertical="center" indent="1"/>
    </xf>
    <xf numFmtId="10" fontId="5" fillId="6" borderId="22" xfId="0" applyNumberFormat="1" applyFont="1" applyFill="1" applyBorder="1" applyAlignment="1" applyProtection="1">
      <alignment horizontal="right" vertical="center" indent="1"/>
    </xf>
    <xf numFmtId="3" fontId="5" fillId="3" borderId="27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3" customFormat="1" ht="21.95" customHeight="1" thickTop="1" thickBot="1">
      <c r="B2" s="23" t="s">
        <v>30</v>
      </c>
      <c r="C2" s="24"/>
      <c r="D2" s="24"/>
      <c r="E2" s="24"/>
      <c r="F2" s="24"/>
      <c r="G2" s="24"/>
      <c r="H2" s="24"/>
      <c r="I2" s="2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6" t="s">
        <v>31</v>
      </c>
      <c r="C4" s="27"/>
      <c r="D4" s="27"/>
      <c r="E4" s="27"/>
      <c r="F4" s="27"/>
      <c r="G4" s="27"/>
      <c r="H4" s="27"/>
      <c r="I4" s="28"/>
    </row>
    <row r="5" spans="2:9" ht="19.5" customHeight="1" thickTop="1">
      <c r="B5" s="29" t="s">
        <v>28</v>
      </c>
      <c r="C5" s="39" t="s">
        <v>4</v>
      </c>
      <c r="D5" s="40"/>
      <c r="E5" s="41"/>
      <c r="F5" s="30" t="s">
        <v>0</v>
      </c>
      <c r="G5" s="31"/>
      <c r="H5" s="32"/>
      <c r="I5" s="33" t="s">
        <v>29</v>
      </c>
    </row>
    <row r="6" spans="2:9" ht="17.100000000000001" customHeight="1">
      <c r="B6" s="44"/>
      <c r="C6" s="42" t="s">
        <v>1</v>
      </c>
      <c r="D6" s="34" t="s">
        <v>5</v>
      </c>
      <c r="E6" s="34" t="s">
        <v>6</v>
      </c>
      <c r="F6" s="45" t="s">
        <v>7</v>
      </c>
      <c r="G6" s="34" t="s">
        <v>5</v>
      </c>
      <c r="H6" s="34" t="s">
        <v>6</v>
      </c>
      <c r="I6" s="35"/>
    </row>
    <row r="7" spans="2:9" ht="17.100000000000001" customHeight="1">
      <c r="B7" s="36" t="s">
        <v>3</v>
      </c>
      <c r="C7" s="43"/>
      <c r="D7" s="37"/>
      <c r="E7" s="37"/>
      <c r="F7" s="46"/>
      <c r="G7" s="37"/>
      <c r="H7" s="37"/>
      <c r="I7" s="38"/>
    </row>
    <row r="8" spans="2:9" ht="17.100000000000001" customHeight="1">
      <c r="B8" s="3" t="s">
        <v>8</v>
      </c>
      <c r="C8" s="16">
        <v>17</v>
      </c>
      <c r="D8" s="6">
        <f t="shared" ref="D8:D25" si="0">C8/C$28</f>
        <v>1.7094017094017094E-3</v>
      </c>
      <c r="E8" s="15">
        <f>D8</f>
        <v>1.7094017094017094E-3</v>
      </c>
      <c r="F8" s="19">
        <v>8.5265999999365523E-4</v>
      </c>
      <c r="G8" s="6">
        <f t="shared" ref="G8:G10" si="1">F8/F$28</f>
        <v>2.1395834681410102E-6</v>
      </c>
      <c r="H8" s="7">
        <f t="shared" ref="H8:H10" si="2">H7+G8</f>
        <v>2.1395834681410102E-6</v>
      </c>
      <c r="I8" s="8">
        <f t="shared" ref="I8:I28" si="3">F8*10^6/C8</f>
        <v>50.156470587862074</v>
      </c>
    </row>
    <row r="9" spans="2:9" ht="17.100000000000001" customHeight="1">
      <c r="B9" s="4" t="s">
        <v>9</v>
      </c>
      <c r="C9" s="16">
        <v>250</v>
      </c>
      <c r="D9" s="6">
        <f t="shared" si="0"/>
        <v>2.513826043237808E-2</v>
      </c>
      <c r="E9" s="6">
        <f t="shared" ref="E9:E25" si="4">E8+D9</f>
        <v>2.6847662141779791E-2</v>
      </c>
      <c r="F9" s="19">
        <v>2.2488199999866773E-2</v>
      </c>
      <c r="G9" s="6">
        <f t="shared" si="1"/>
        <v>5.6429738639459633E-5</v>
      </c>
      <c r="H9" s="7">
        <f t="shared" si="2"/>
        <v>5.8569322107600644E-5</v>
      </c>
      <c r="I9" s="8">
        <f t="shared" si="3"/>
        <v>89.952799999467103</v>
      </c>
    </row>
    <row r="10" spans="2:9" ht="17.100000000000001" customHeight="1">
      <c r="B10" s="4" t="s">
        <v>10</v>
      </c>
      <c r="C10" s="16">
        <v>265</v>
      </c>
      <c r="D10" s="6">
        <f t="shared" si="0"/>
        <v>2.6646556058320763E-2</v>
      </c>
      <c r="E10" s="6">
        <f t="shared" si="4"/>
        <v>5.3494218200100557E-2</v>
      </c>
      <c r="F10" s="19">
        <v>7.0771159999659744E-2</v>
      </c>
      <c r="G10" s="6">
        <f t="shared" si="1"/>
        <v>1.7758638139183386E-4</v>
      </c>
      <c r="H10" s="7">
        <f t="shared" si="2"/>
        <v>2.3615570349943451E-4</v>
      </c>
      <c r="I10" s="8">
        <f t="shared" si="3"/>
        <v>267.0609811307915</v>
      </c>
    </row>
    <row r="11" spans="2:9" ht="17.100000000000001" customHeight="1">
      <c r="B11" s="4" t="s">
        <v>11</v>
      </c>
      <c r="C11" s="16">
        <v>267</v>
      </c>
      <c r="D11" s="6">
        <f t="shared" si="0"/>
        <v>2.6847662141779787E-2</v>
      </c>
      <c r="E11" s="6">
        <f t="shared" si="4"/>
        <v>8.0341880341880348E-2</v>
      </c>
      <c r="F11" s="19">
        <v>0.13051919999934716</v>
      </c>
      <c r="G11" s="6">
        <f t="shared" ref="G11:G25" si="5">F11/F$28</f>
        <v>3.2751239954456797E-4</v>
      </c>
      <c r="H11" s="7">
        <f t="shared" ref="H11:H25" si="6">H10+G11</f>
        <v>5.636681030440025E-4</v>
      </c>
      <c r="I11" s="8">
        <f t="shared" si="3"/>
        <v>488.83595505373472</v>
      </c>
    </row>
    <row r="12" spans="2:9" ht="17.100000000000001" customHeight="1">
      <c r="B12" s="9" t="s">
        <v>12</v>
      </c>
      <c r="C12" s="17">
        <v>626</v>
      </c>
      <c r="D12" s="10">
        <f t="shared" si="0"/>
        <v>6.2946204122674709E-2</v>
      </c>
      <c r="E12" s="10">
        <f t="shared" si="4"/>
        <v>0.14328808446455504</v>
      </c>
      <c r="F12" s="20">
        <v>0.71612227999636291</v>
      </c>
      <c r="G12" s="10">
        <f t="shared" si="5"/>
        <v>1.796968770036201E-3</v>
      </c>
      <c r="H12" s="11">
        <f t="shared" si="6"/>
        <v>2.3606368730802033E-3</v>
      </c>
      <c r="I12" s="12">
        <f t="shared" si="3"/>
        <v>1143.9653035085669</v>
      </c>
    </row>
    <row r="13" spans="2:9" ht="17.100000000000001" customHeight="1">
      <c r="B13" s="4" t="s">
        <v>13</v>
      </c>
      <c r="C13" s="16">
        <v>492</v>
      </c>
      <c r="D13" s="6">
        <f t="shared" si="0"/>
        <v>4.9472096530920058E-2</v>
      </c>
      <c r="E13" s="6">
        <f t="shared" si="4"/>
        <v>0.19276018099547509</v>
      </c>
      <c r="F13" s="19">
        <v>1.1598318899944164</v>
      </c>
      <c r="G13" s="6">
        <f t="shared" si="5"/>
        <v>2.9103712355138763E-3</v>
      </c>
      <c r="H13" s="7">
        <f t="shared" si="6"/>
        <v>5.2710081085940797E-3</v>
      </c>
      <c r="I13" s="8">
        <f t="shared" si="3"/>
        <v>2357.3818902325538</v>
      </c>
    </row>
    <row r="14" spans="2:9" ht="17.100000000000001" customHeight="1">
      <c r="B14" s="4" t="s">
        <v>14</v>
      </c>
      <c r="C14" s="16">
        <v>1101</v>
      </c>
      <c r="D14" s="6">
        <f t="shared" si="0"/>
        <v>0.11070889894419306</v>
      </c>
      <c r="E14" s="6">
        <f t="shared" si="4"/>
        <v>0.30346907993966815</v>
      </c>
      <c r="F14" s="19">
        <v>6.1546892399713373</v>
      </c>
      <c r="G14" s="6">
        <f t="shared" si="5"/>
        <v>1.5443988634961204E-2</v>
      </c>
      <c r="H14" s="7">
        <f t="shared" si="6"/>
        <v>2.0714996743555283E-2</v>
      </c>
      <c r="I14" s="8">
        <f t="shared" si="3"/>
        <v>5590.0901362137483</v>
      </c>
    </row>
    <row r="15" spans="2:9" ht="17.100000000000001" customHeight="1">
      <c r="B15" s="4" t="s">
        <v>15</v>
      </c>
      <c r="C15" s="16">
        <v>1329</v>
      </c>
      <c r="D15" s="6">
        <f t="shared" si="0"/>
        <v>0.13363499245852187</v>
      </c>
      <c r="E15" s="6">
        <f t="shared" si="4"/>
        <v>0.43710407239819005</v>
      </c>
      <c r="F15" s="19">
        <v>13.440027069930524</v>
      </c>
      <c r="G15" s="6">
        <f t="shared" si="5"/>
        <v>3.3725118723060762E-2</v>
      </c>
      <c r="H15" s="7">
        <f t="shared" si="6"/>
        <v>5.4440115466616049E-2</v>
      </c>
      <c r="I15" s="8">
        <f t="shared" si="3"/>
        <v>10112.887185801748</v>
      </c>
    </row>
    <row r="16" spans="2:9" ht="17.100000000000001" customHeight="1">
      <c r="B16" s="4" t="s">
        <v>16</v>
      </c>
      <c r="C16" s="16">
        <v>1040</v>
      </c>
      <c r="D16" s="6">
        <f t="shared" si="0"/>
        <v>0.10457516339869281</v>
      </c>
      <c r="E16" s="6">
        <f t="shared" si="4"/>
        <v>0.54167923579688282</v>
      </c>
      <c r="F16" s="19">
        <v>15.925238329916974</v>
      </c>
      <c r="G16" s="6">
        <f t="shared" si="5"/>
        <v>3.9961270209871995E-2</v>
      </c>
      <c r="H16" s="7">
        <f t="shared" si="6"/>
        <v>9.4401385676488037E-2</v>
      </c>
      <c r="I16" s="8">
        <f t="shared" si="3"/>
        <v>15312.729163381706</v>
      </c>
    </row>
    <row r="17" spans="2:9" ht="17.100000000000001" customHeight="1">
      <c r="B17" s="9" t="s">
        <v>17</v>
      </c>
      <c r="C17" s="17">
        <v>819</v>
      </c>
      <c r="D17" s="10">
        <f t="shared" si="0"/>
        <v>8.2352941176470587E-2</v>
      </c>
      <c r="E17" s="10">
        <f t="shared" si="4"/>
        <v>0.62403217697335345</v>
      </c>
      <c r="F17" s="20">
        <v>16.432952699919863</v>
      </c>
      <c r="G17" s="10">
        <f t="shared" si="5"/>
        <v>4.1235280099633315E-2</v>
      </c>
      <c r="H17" s="11">
        <f t="shared" si="6"/>
        <v>0.13563666577612135</v>
      </c>
      <c r="I17" s="12">
        <f t="shared" si="3"/>
        <v>20064.655311257462</v>
      </c>
    </row>
    <row r="18" spans="2:9" ht="17.100000000000001" customHeight="1">
      <c r="B18" s="4" t="s">
        <v>18</v>
      </c>
      <c r="C18" s="16">
        <v>604</v>
      </c>
      <c r="D18" s="6">
        <f t="shared" si="0"/>
        <v>6.0734037204625439E-2</v>
      </c>
      <c r="E18" s="6">
        <f t="shared" si="4"/>
        <v>0.68476621417797889</v>
      </c>
      <c r="F18" s="19">
        <v>15.016102009922204</v>
      </c>
      <c r="G18" s="6">
        <f t="shared" si="5"/>
        <v>3.7679970464883555E-2</v>
      </c>
      <c r="H18" s="7">
        <f t="shared" si="6"/>
        <v>0.17331663624100491</v>
      </c>
      <c r="I18" s="8">
        <f t="shared" si="3"/>
        <v>24861.096042917554</v>
      </c>
    </row>
    <row r="19" spans="2:9" ht="17.100000000000001" customHeight="1">
      <c r="B19" s="4" t="s">
        <v>19</v>
      </c>
      <c r="C19" s="16">
        <v>509</v>
      </c>
      <c r="D19" s="6">
        <f t="shared" si="0"/>
        <v>5.1181498240321768E-2</v>
      </c>
      <c r="E19" s="6">
        <f t="shared" si="4"/>
        <v>0.7359477124183007</v>
      </c>
      <c r="F19" s="19">
        <v>15.904356109913454</v>
      </c>
      <c r="G19" s="6">
        <f t="shared" si="5"/>
        <v>3.9908870363863092E-2</v>
      </c>
      <c r="H19" s="7">
        <f t="shared" si="6"/>
        <v>0.213225506604868</v>
      </c>
      <c r="I19" s="8">
        <f t="shared" si="3"/>
        <v>31246.279194328985</v>
      </c>
    </row>
    <row r="20" spans="2:9" ht="17.100000000000001" customHeight="1">
      <c r="B20" s="4" t="s">
        <v>20</v>
      </c>
      <c r="C20" s="16">
        <v>331</v>
      </c>
      <c r="D20" s="6">
        <f t="shared" si="0"/>
        <v>3.3283056812468577E-2</v>
      </c>
      <c r="E20" s="6">
        <f t="shared" si="4"/>
        <v>0.76923076923076927</v>
      </c>
      <c r="F20" s="19">
        <v>11.658299449942172</v>
      </c>
      <c r="G20" s="6">
        <f t="shared" si="5"/>
        <v>2.9254221811647451E-2</v>
      </c>
      <c r="H20" s="7">
        <f t="shared" si="6"/>
        <v>0.24247972841651544</v>
      </c>
      <c r="I20" s="8">
        <f t="shared" si="3"/>
        <v>35221.44848925127</v>
      </c>
    </row>
    <row r="21" spans="2:9" ht="17.100000000000001" customHeight="1">
      <c r="B21" s="4" t="s">
        <v>21</v>
      </c>
      <c r="C21" s="16">
        <v>1019</v>
      </c>
      <c r="D21" s="6">
        <f t="shared" si="0"/>
        <v>0.10246354952237305</v>
      </c>
      <c r="E21" s="6">
        <f t="shared" si="4"/>
        <v>0.87169431875314229</v>
      </c>
      <c r="F21" s="19">
        <v>47.932614229766848</v>
      </c>
      <c r="G21" s="6">
        <f t="shared" si="5"/>
        <v>0.12027751857897968</v>
      </c>
      <c r="H21" s="7">
        <f t="shared" si="6"/>
        <v>0.36275724699549511</v>
      </c>
      <c r="I21" s="8">
        <f t="shared" si="3"/>
        <v>47038.875593490528</v>
      </c>
    </row>
    <row r="22" spans="2:9" ht="17.100000000000001" customHeight="1">
      <c r="B22" s="9" t="s">
        <v>22</v>
      </c>
      <c r="C22" s="17">
        <v>413</v>
      </c>
      <c r="D22" s="10">
        <f t="shared" si="0"/>
        <v>4.1528406234288585E-2</v>
      </c>
      <c r="E22" s="10">
        <f t="shared" si="4"/>
        <v>0.91322272498743085</v>
      </c>
      <c r="F22" s="20">
        <v>30.720211849845647</v>
      </c>
      <c r="G22" s="10">
        <f t="shared" si="5"/>
        <v>7.708636198743743E-2</v>
      </c>
      <c r="H22" s="11">
        <f t="shared" si="6"/>
        <v>0.43984360898293251</v>
      </c>
      <c r="I22" s="12">
        <f t="shared" si="3"/>
        <v>74383.07953957784</v>
      </c>
    </row>
    <row r="23" spans="2:9" ht="17.100000000000001" customHeight="1">
      <c r="B23" s="4" t="s">
        <v>23</v>
      </c>
      <c r="C23" s="16">
        <v>641</v>
      </c>
      <c r="D23" s="6">
        <f t="shared" si="0"/>
        <v>6.4454499748617403E-2</v>
      </c>
      <c r="E23" s="6">
        <f t="shared" si="4"/>
        <v>0.97767722473604823</v>
      </c>
      <c r="F23" s="19">
        <v>90.618155779551984</v>
      </c>
      <c r="G23" s="6">
        <f t="shared" si="5"/>
        <v>0.22738853472755716</v>
      </c>
      <c r="H23" s="7">
        <f t="shared" si="6"/>
        <v>0.66723214371048967</v>
      </c>
      <c r="I23" s="8">
        <f t="shared" si="3"/>
        <v>141369.9778152137</v>
      </c>
    </row>
    <row r="24" spans="2:9" ht="17.100000000000001" customHeight="1">
      <c r="B24" s="4" t="s">
        <v>24</v>
      </c>
      <c r="C24" s="16">
        <v>156</v>
      </c>
      <c r="D24" s="6">
        <f t="shared" si="0"/>
        <v>1.5686274509803921E-2</v>
      </c>
      <c r="E24" s="6">
        <f t="shared" si="4"/>
        <v>0.99336349924585221</v>
      </c>
      <c r="F24" s="19">
        <v>55.692718349732402</v>
      </c>
      <c r="G24" s="6">
        <f t="shared" si="5"/>
        <v>0.13974998179556636</v>
      </c>
      <c r="H24" s="7">
        <f t="shared" si="6"/>
        <v>0.80698212550605608</v>
      </c>
      <c r="I24" s="8">
        <f t="shared" si="3"/>
        <v>357004.60480597691</v>
      </c>
    </row>
    <row r="25" spans="2:9" ht="17.100000000000001" customHeight="1">
      <c r="B25" s="4" t="s">
        <v>25</v>
      </c>
      <c r="C25" s="16">
        <v>32</v>
      </c>
      <c r="D25" s="6">
        <f t="shared" si="0"/>
        <v>3.217697335344394E-3</v>
      </c>
      <c r="E25" s="6">
        <f t="shared" si="4"/>
        <v>0.99658119658119659</v>
      </c>
      <c r="F25" s="19">
        <v>18.052825609903337</v>
      </c>
      <c r="G25" s="6">
        <f t="shared" si="5"/>
        <v>4.5300034279160802E-2</v>
      </c>
      <c r="H25" s="7">
        <f t="shared" si="6"/>
        <v>0.85228215978521693</v>
      </c>
      <c r="I25" s="8">
        <f t="shared" si="3"/>
        <v>564150.80030947924</v>
      </c>
    </row>
    <row r="26" spans="2:9" ht="17.100000000000001" customHeight="1">
      <c r="B26" s="4" t="s">
        <v>26</v>
      </c>
      <c r="C26" s="16">
        <v>13</v>
      </c>
      <c r="D26" s="6">
        <f t="shared" ref="D26:D27" si="7">C26/C$28</f>
        <v>1.30718954248366E-3</v>
      </c>
      <c r="E26" s="6">
        <f t="shared" ref="E26:E27" si="8">E25+D26</f>
        <v>0.99788838612368025</v>
      </c>
      <c r="F26" s="19">
        <v>17.008657339927673</v>
      </c>
      <c r="G26" s="6">
        <f t="shared" ref="G26:G27" si="9">F26/F$28</f>
        <v>4.2679898271357042E-2</v>
      </c>
      <c r="H26" s="7">
        <f t="shared" ref="H26:H27" si="10">H25+G26</f>
        <v>0.89496205805657403</v>
      </c>
      <c r="I26" s="8">
        <f t="shared" si="3"/>
        <v>1308358.2569175134</v>
      </c>
    </row>
    <row r="27" spans="2:9" ht="17.100000000000001" customHeight="1" thickBot="1">
      <c r="B27" s="5" t="s">
        <v>27</v>
      </c>
      <c r="C27" s="18">
        <v>21</v>
      </c>
      <c r="D27" s="6">
        <f t="shared" si="7"/>
        <v>2.1116138763197585E-3</v>
      </c>
      <c r="E27" s="6">
        <f t="shared" si="8"/>
        <v>1</v>
      </c>
      <c r="F27" s="21">
        <v>41.859386609783172</v>
      </c>
      <c r="G27" s="6">
        <f t="shared" si="9"/>
        <v>0.10503794194342608</v>
      </c>
      <c r="H27" s="7">
        <f t="shared" si="10"/>
        <v>1</v>
      </c>
      <c r="I27" s="8">
        <f t="shared" si="3"/>
        <v>1993304.1242753891</v>
      </c>
    </row>
    <row r="28" spans="2:9" ht="17.100000000000001" customHeight="1" thickTop="1" thickBot="1">
      <c r="B28" s="47" t="s">
        <v>2</v>
      </c>
      <c r="C28" s="48">
        <v>9945</v>
      </c>
      <c r="D28" s="49">
        <f>C28/C$28</f>
        <v>1</v>
      </c>
      <c r="E28" s="50"/>
      <c r="F28" s="51">
        <v>398.51682006801724</v>
      </c>
      <c r="G28" s="49">
        <f>F28/F$28</f>
        <v>1</v>
      </c>
      <c r="H28" s="52"/>
      <c r="I28" s="53">
        <f t="shared" si="3"/>
        <v>40072.078438211887</v>
      </c>
    </row>
    <row r="29" spans="2:9" ht="15.95" customHeight="1" thickTop="1">
      <c r="B29" s="22"/>
      <c r="C29" s="2"/>
    </row>
    <row r="30" spans="2:9" ht="15.95" customHeight="1">
      <c r="C30" s="2"/>
      <c r="F30" s="2"/>
    </row>
    <row r="31" spans="2:9" ht="15.95" customHeight="1">
      <c r="C31" s="2"/>
      <c r="F31" s="14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2021-04-06T15:30:18Z</dcterms:modified>
</cp:coreProperties>
</file>