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45" yWindow="6195" windowWidth="18930" windowHeight="5745" tabRatio="688" autoFilterDateGrouping="0"/>
  </bookViews>
  <sheets>
    <sheet name="C.XII" sheetId="71" r:id="rId1"/>
  </sheets>
  <definedNames>
    <definedName name="_xlnm.Print_Area" localSheetId="0">'C.XII'!$B$2:$I$29</definedName>
  </definedNames>
  <calcPr calcId="162913"/>
</workbook>
</file>

<file path=xl/calcChain.xml><?xml version="1.0" encoding="utf-8"?>
<calcChain xmlns="http://schemas.openxmlformats.org/spreadsheetml/2006/main">
  <c r="I26" i="71" l="1"/>
  <c r="I27" i="71"/>
  <c r="G26" i="71"/>
  <c r="G27" i="71"/>
  <c r="D26" i="71"/>
  <c r="D27" i="71"/>
  <c r="G8" i="71" l="1"/>
  <c r="D8" i="71"/>
  <c r="I8" i="71"/>
  <c r="H8" i="71" l="1"/>
  <c r="E8" i="7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9" i="71"/>
  <c r="H9" i="71" s="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9" i="71"/>
  <c r="E9" i="71" s="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10" i="71" l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10" i="7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<sst xmlns="http://schemas.openxmlformats.org/spreadsheetml/2006/main" count="34" uniqueCount="32">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</sst>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3" xfId="0" applyFont="1" applyFill="1" applyBorder="1" applyAlignment="1" applyProtection="1">
      <alignment horizontal="center" vertical="center"/>
    </xf>
    <xf numFmtId="165" fontId="5" fillId="0" borderId="6" xfId="0" applyNumberFormat="1" applyFont="1" applyBorder="1" applyAlignment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Continuous" vertical="center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4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0" fontId="6" fillId="3" borderId="32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4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/>
    </xf>
    <xf numFmtId="0" fontId="6" fillId="3" borderId="27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top" wrapText="1"/>
    </xf>
    <xf numFmtId="0" fontId="6" fillId="4" borderId="36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6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9" fontId="6" fillId="2" borderId="25" xfId="0" applyNumberFormat="1" applyFont="1" applyFill="1" applyBorder="1" applyAlignment="1" applyProtection="1">
      <alignment horizontal="right" vertical="center" indent="1"/>
    </xf>
    <xf numFmtId="10" fontId="6" fillId="2" borderId="26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10" fontId="6" fillId="2" borderId="23" xfId="0" applyNumberFormat="1" applyFont="1" applyFill="1" applyBorder="1" applyAlignment="1" applyProtection="1">
      <alignment horizontal="right" vertical="center" indent="1"/>
    </xf>
    <xf numFmtId="3" fontId="6" fillId="2" borderId="28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14718</v>
      </c>
      <c r="D8" s="8">
        <f t="shared" ref="D8:D27" si="0">C8/C$28</f>
        <v>0.16402723757090795</v>
      </c>
      <c r="E8" s="8">
        <f>D8</f>
        <v>0.16402723757090795</v>
      </c>
      <c r="F8" s="9">
        <v>3.3359503699831201</v>
      </c>
      <c r="G8" s="8">
        <f t="shared" ref="G8:G27" si="1">F8/F$28</f>
        <v>6.7600968952267922E-3</v>
      </c>
      <c r="H8" s="10">
        <f>G8</f>
        <v>6.7600968952267922E-3</v>
      </c>
      <c r="I8" s="11">
        <f t="shared" ref="I8:I28" si="2">F8*10^6/C8</f>
        <v>226.65785908296778</v>
      </c>
    </row>
    <row r="9" spans="2:9" ht="17.100000000000001" customHeight="1">
      <c r="B9" s="4" t="s">
        <v>9</v>
      </c>
      <c r="C9" s="5">
        <v>10683</v>
      </c>
      <c r="D9" s="8">
        <f t="shared" si="0"/>
        <v>0.119058498367306</v>
      </c>
      <c r="E9" s="8">
        <f>E8+D9</f>
        <v>0.28308573593821396</v>
      </c>
      <c r="F9" s="9">
        <v>4.3406686999777628</v>
      </c>
      <c r="G9" s="8">
        <f t="shared" si="1"/>
        <v>8.7960963885911382E-3</v>
      </c>
      <c r="H9" s="10">
        <f>H8+G9</f>
        <v>1.555619328381793E-2</v>
      </c>
      <c r="I9" s="11">
        <f t="shared" si="2"/>
        <v>406.3155199829414</v>
      </c>
    </row>
    <row r="10" spans="2:9" ht="17.100000000000001" customHeight="1">
      <c r="B10" s="4" t="s">
        <v>10</v>
      </c>
      <c r="C10" s="5">
        <v>9647</v>
      </c>
      <c r="D10" s="8">
        <f t="shared" si="0"/>
        <v>0.10751262133758317</v>
      </c>
      <c r="E10" s="8">
        <f t="shared" ref="E10:E27" si="3">E9+D10</f>
        <v>0.39059835727579711</v>
      </c>
      <c r="F10" s="9">
        <v>6.5959740599665553</v>
      </c>
      <c r="G10" s="8">
        <f t="shared" si="1"/>
        <v>1.3366333074074479E-2</v>
      </c>
      <c r="H10" s="10">
        <f t="shared" ref="H10:H27" si="4">H9+G10</f>
        <v>2.8922526357892407E-2</v>
      </c>
      <c r="I10" s="11">
        <f t="shared" si="2"/>
        <v>683.73318751596923</v>
      </c>
    </row>
    <row r="11" spans="2:9" ht="17.100000000000001" customHeight="1">
      <c r="B11" s="4" t="s">
        <v>11</v>
      </c>
      <c r="C11" s="5">
        <v>8284</v>
      </c>
      <c r="D11" s="8">
        <f t="shared" si="0"/>
        <v>9.2322437561992224E-2</v>
      </c>
      <c r="E11" s="8">
        <f t="shared" si="3"/>
        <v>0.48292079483778932</v>
      </c>
      <c r="F11" s="9">
        <v>8.7892746399567017</v>
      </c>
      <c r="G11" s="8">
        <f t="shared" si="1"/>
        <v>1.7810920911622414E-2</v>
      </c>
      <c r="H11" s="10">
        <f t="shared" si="4"/>
        <v>4.6733447269514825E-2</v>
      </c>
      <c r="I11" s="11">
        <f t="shared" si="2"/>
        <v>1060.9940415206061</v>
      </c>
    </row>
    <row r="12" spans="2:9" ht="17.100000000000001" customHeight="1">
      <c r="B12" s="12" t="s">
        <v>12</v>
      </c>
      <c r="C12" s="13">
        <v>15140</v>
      </c>
      <c r="D12" s="14">
        <f t="shared" si="0"/>
        <v>0.16873028786679892</v>
      </c>
      <c r="E12" s="14">
        <f t="shared" si="3"/>
        <v>0.65165108270458827</v>
      </c>
      <c r="F12" s="15">
        <v>28.504141599854425</v>
      </c>
      <c r="G12" s="14">
        <f t="shared" si="1"/>
        <v>5.7761878253379341E-2</v>
      </c>
      <c r="H12" s="16">
        <f t="shared" si="4"/>
        <v>0.10449532552289417</v>
      </c>
      <c r="I12" s="17">
        <f t="shared" si="2"/>
        <v>1882.7042007829871</v>
      </c>
    </row>
    <row r="13" spans="2:9" ht="17.100000000000001" customHeight="1">
      <c r="B13" s="4" t="s">
        <v>13</v>
      </c>
      <c r="C13" s="5">
        <v>9360</v>
      </c>
      <c r="D13" s="8">
        <f t="shared" si="0"/>
        <v>0.10431410134961941</v>
      </c>
      <c r="E13" s="8">
        <f t="shared" si="3"/>
        <v>0.75596518405420765</v>
      </c>
      <c r="F13" s="9">
        <v>33.752277879825122</v>
      </c>
      <c r="G13" s="8">
        <f t="shared" si="1"/>
        <v>6.8396901511275268E-2</v>
      </c>
      <c r="H13" s="10">
        <f t="shared" si="4"/>
        <v>0.17289222703416945</v>
      </c>
      <c r="I13" s="11">
        <f t="shared" si="2"/>
        <v>3606.0125939984105</v>
      </c>
    </row>
    <row r="14" spans="2:9" ht="17.100000000000001" customHeight="1">
      <c r="B14" s="4" t="s">
        <v>14</v>
      </c>
      <c r="C14" s="5">
        <v>9600</v>
      </c>
      <c r="D14" s="8">
        <f t="shared" si="0"/>
        <v>0.10698882189704555</v>
      </c>
      <c r="E14" s="8">
        <f t="shared" si="3"/>
        <v>0.86295400595125316</v>
      </c>
      <c r="F14" s="9">
        <v>64.992217679671214</v>
      </c>
      <c r="G14" s="8">
        <f t="shared" si="1"/>
        <v>0.13170270544296866</v>
      </c>
      <c r="H14" s="10">
        <f t="shared" si="4"/>
        <v>0.30459493247713809</v>
      </c>
      <c r="I14" s="11">
        <f t="shared" si="2"/>
        <v>6770.0226749657513</v>
      </c>
    </row>
    <row r="15" spans="2:9" ht="17.100000000000001" customHeight="1">
      <c r="B15" s="4" t="s">
        <v>15</v>
      </c>
      <c r="C15" s="5">
        <v>4443</v>
      </c>
      <c r="D15" s="8">
        <f t="shared" si="0"/>
        <v>4.9515764134226391E-2</v>
      </c>
      <c r="E15" s="8">
        <f t="shared" si="3"/>
        <v>0.91246977008547958</v>
      </c>
      <c r="F15" s="9">
        <v>52.921061599738508</v>
      </c>
      <c r="G15" s="8">
        <f t="shared" si="1"/>
        <v>0.10724125497535754</v>
      </c>
      <c r="H15" s="10">
        <f t="shared" si="4"/>
        <v>0.41183618745249562</v>
      </c>
      <c r="I15" s="11">
        <f t="shared" si="2"/>
        <v>11911.109970681637</v>
      </c>
    </row>
    <row r="16" spans="2:9" ht="17.100000000000001" customHeight="1">
      <c r="B16" s="4" t="s">
        <v>16</v>
      </c>
      <c r="C16" s="5">
        <v>2394</v>
      </c>
      <c r="D16" s="8">
        <f t="shared" si="0"/>
        <v>2.6680337460575732E-2</v>
      </c>
      <c r="E16" s="8">
        <f t="shared" si="3"/>
        <v>0.93915010754605532</v>
      </c>
      <c r="F16" s="9">
        <v>40.260163609786431</v>
      </c>
      <c r="G16" s="8">
        <f t="shared" si="1"/>
        <v>8.1584729038165243E-2</v>
      </c>
      <c r="H16" s="10">
        <f t="shared" si="4"/>
        <v>0.49342091649066089</v>
      </c>
      <c r="I16" s="11">
        <f t="shared" si="2"/>
        <v>16817.11094811463</v>
      </c>
    </row>
    <row r="17" spans="2:9" ht="17.100000000000001" customHeight="1">
      <c r="B17" s="12" t="s">
        <v>17</v>
      </c>
      <c r="C17" s="13">
        <v>1412</v>
      </c>
      <c r="D17" s="14">
        <f t="shared" si="0"/>
        <v>1.5736272554023784E-2</v>
      </c>
      <c r="E17" s="14">
        <f t="shared" si="3"/>
        <v>0.95488638010007909</v>
      </c>
      <c r="F17" s="15">
        <v>28.634080059862921</v>
      </c>
      <c r="G17" s="14">
        <f t="shared" si="1"/>
        <v>5.8025190498063137E-2</v>
      </c>
      <c r="H17" s="16">
        <f t="shared" si="4"/>
        <v>0.55144610698872398</v>
      </c>
      <c r="I17" s="17">
        <f t="shared" si="2"/>
        <v>20279.093526815097</v>
      </c>
    </row>
    <row r="18" spans="2:9" ht="17.100000000000001" customHeight="1">
      <c r="B18" s="4" t="s">
        <v>18</v>
      </c>
      <c r="C18" s="5">
        <v>948</v>
      </c>
      <c r="D18" s="8">
        <f t="shared" si="0"/>
        <v>1.0565146162333248E-2</v>
      </c>
      <c r="E18" s="8">
        <f t="shared" si="3"/>
        <v>0.96545152626241237</v>
      </c>
      <c r="F18" s="9">
        <v>23.402187909876591</v>
      </c>
      <c r="G18" s="8">
        <f t="shared" si="1"/>
        <v>4.7423084963902275E-2</v>
      </c>
      <c r="H18" s="10">
        <f t="shared" si="4"/>
        <v>0.59886919195262622</v>
      </c>
      <c r="I18" s="11">
        <f t="shared" si="2"/>
        <v>24685.852225608221</v>
      </c>
    </row>
    <row r="19" spans="2:9" ht="17.100000000000001" customHeight="1">
      <c r="B19" s="4" t="s">
        <v>19</v>
      </c>
      <c r="C19" s="5">
        <v>616</v>
      </c>
      <c r="D19" s="8">
        <f t="shared" si="0"/>
        <v>6.8651160717270896E-3</v>
      </c>
      <c r="E19" s="8">
        <f t="shared" si="3"/>
        <v>0.9723166423341395</v>
      </c>
      <c r="F19" s="9">
        <v>16.83030048991537</v>
      </c>
      <c r="G19" s="8">
        <f t="shared" si="1"/>
        <v>3.4105561974588534E-2</v>
      </c>
      <c r="H19" s="10">
        <f t="shared" si="4"/>
        <v>0.63297475392721481</v>
      </c>
      <c r="I19" s="11">
        <f t="shared" si="2"/>
        <v>27321.916379732746</v>
      </c>
    </row>
    <row r="20" spans="2:9" ht="17.100000000000001" customHeight="1">
      <c r="B20" s="4" t="s">
        <v>20</v>
      </c>
      <c r="C20" s="5">
        <v>448</v>
      </c>
      <c r="D20" s="8">
        <f t="shared" si="0"/>
        <v>4.9928116885287919E-3</v>
      </c>
      <c r="E20" s="8">
        <f t="shared" si="3"/>
        <v>0.97730945402266833</v>
      </c>
      <c r="F20" s="9">
        <v>13.021945419937193</v>
      </c>
      <c r="G20" s="8">
        <f t="shared" si="1"/>
        <v>2.6388166201518039E-2</v>
      </c>
      <c r="H20" s="10">
        <f t="shared" si="4"/>
        <v>0.65936292012873288</v>
      </c>
      <c r="I20" s="11">
        <f t="shared" si="2"/>
        <v>29066.842455216949</v>
      </c>
    </row>
    <row r="21" spans="2:9" ht="17.100000000000001" customHeight="1">
      <c r="B21" s="4" t="s">
        <v>21</v>
      </c>
      <c r="C21" s="5">
        <v>1058</v>
      </c>
      <c r="D21" s="8">
        <f t="shared" si="0"/>
        <v>1.1791059746570229E-2</v>
      </c>
      <c r="E21" s="8">
        <f t="shared" si="3"/>
        <v>0.98910051376923858</v>
      </c>
      <c r="F21" s="9">
        <v>39.954684329793963</v>
      </c>
      <c r="G21" s="8">
        <f t="shared" si="1"/>
        <v>8.0965694189561177E-2</v>
      </c>
      <c r="H21" s="10">
        <f t="shared" si="4"/>
        <v>0.74032861431829411</v>
      </c>
      <c r="I21" s="11">
        <f t="shared" si="2"/>
        <v>37764.351918519809</v>
      </c>
    </row>
    <row r="22" spans="2:9" ht="17.100000000000001" customHeight="1">
      <c r="B22" s="12" t="s">
        <v>22</v>
      </c>
      <c r="C22" s="13">
        <v>418</v>
      </c>
      <c r="D22" s="14">
        <f t="shared" si="0"/>
        <v>4.6584716201005247E-3</v>
      </c>
      <c r="E22" s="14">
        <f t="shared" si="3"/>
        <v>0.99375898538933916</v>
      </c>
      <c r="F22" s="15">
        <v>21.869286449888207</v>
      </c>
      <c r="G22" s="14">
        <f t="shared" si="1"/>
        <v>4.4316755057558811E-2</v>
      </c>
      <c r="H22" s="16">
        <f t="shared" si="4"/>
        <v>0.78464536937585294</v>
      </c>
      <c r="I22" s="17">
        <f t="shared" si="2"/>
        <v>52318.867104995712</v>
      </c>
    </row>
    <row r="23" spans="2:9" ht="17.100000000000001" customHeight="1">
      <c r="B23" s="4" t="s">
        <v>23</v>
      </c>
      <c r="C23" s="5">
        <v>453</v>
      </c>
      <c r="D23" s="8">
        <f t="shared" si="0"/>
        <v>5.048535033266837E-3</v>
      </c>
      <c r="E23" s="8">
        <f t="shared" si="3"/>
        <v>0.99880752042260601</v>
      </c>
      <c r="F23" s="9">
        <v>45.607157179780486</v>
      </c>
      <c r="G23" s="8">
        <f t="shared" si="1"/>
        <v>9.2420080474013289E-2</v>
      </c>
      <c r="H23" s="10">
        <f t="shared" si="4"/>
        <v>0.87706544984986623</v>
      </c>
      <c r="I23" s="11">
        <f t="shared" si="2"/>
        <v>100678.05116949334</v>
      </c>
    </row>
    <row r="24" spans="2:9" ht="17.100000000000001" customHeight="1">
      <c r="B24" s="4" t="s">
        <v>24</v>
      </c>
      <c r="C24" s="5">
        <v>72</v>
      </c>
      <c r="D24" s="8">
        <f t="shared" si="0"/>
        <v>8.0241616422784164E-4</v>
      </c>
      <c r="E24" s="8">
        <f t="shared" si="3"/>
        <v>0.99960993658683384</v>
      </c>
      <c r="F24" s="9">
        <v>19.125109859901428</v>
      </c>
      <c r="G24" s="8">
        <f t="shared" si="1"/>
        <v>3.8755851090627937E-2</v>
      </c>
      <c r="H24" s="10">
        <f t="shared" si="4"/>
        <v>0.91582130094049419</v>
      </c>
      <c r="I24" s="11">
        <f t="shared" si="2"/>
        <v>265626.52583196427</v>
      </c>
    </row>
    <row r="25" spans="2:9" ht="17.100000000000001" customHeight="1">
      <c r="B25" s="4" t="s">
        <v>25</v>
      </c>
      <c r="C25" s="5">
        <v>18</v>
      </c>
      <c r="D25" s="8">
        <f t="shared" si="0"/>
        <v>2.0060404105696041E-4</v>
      </c>
      <c r="E25" s="8">
        <f t="shared" si="3"/>
        <v>0.99981054062789076</v>
      </c>
      <c r="F25" s="9">
        <v>8.0252080599613187</v>
      </c>
      <c r="G25" s="8">
        <f t="shared" si="1"/>
        <v>1.6262587290819933E-2</v>
      </c>
      <c r="H25" s="10">
        <f t="shared" si="4"/>
        <v>0.93208388823131416</v>
      </c>
      <c r="I25" s="11">
        <f t="shared" si="2"/>
        <v>445844.89222007326</v>
      </c>
    </row>
    <row r="26" spans="2:9" ht="17.100000000000001" customHeight="1">
      <c r="B26" s="4" t="s">
        <v>26</v>
      </c>
      <c r="C26" s="5">
        <v>6</v>
      </c>
      <c r="D26" s="8">
        <f t="shared" si="0"/>
        <v>6.6868013685653465E-5</v>
      </c>
      <c r="E26" s="8">
        <f t="shared" si="3"/>
        <v>0.99987740864157637</v>
      </c>
      <c r="F26" s="9">
        <v>2.7290408199882505</v>
      </c>
      <c r="G26" s="8">
        <f t="shared" si="1"/>
        <v>5.5302322660882699E-3</v>
      </c>
      <c r="H26" s="10">
        <f t="shared" si="4"/>
        <v>0.93761412049740245</v>
      </c>
      <c r="I26" s="11">
        <f t="shared" si="2"/>
        <v>454840.13666470844</v>
      </c>
    </row>
    <row r="27" spans="2:9" ht="17.100000000000001" customHeight="1" thickBot="1">
      <c r="B27" s="6" t="s">
        <v>27</v>
      </c>
      <c r="C27" s="7">
        <v>11</v>
      </c>
      <c r="D27" s="8">
        <f t="shared" si="0"/>
        <v>1.2259135842369802E-4</v>
      </c>
      <c r="E27" s="8">
        <f t="shared" si="3"/>
        <v>1</v>
      </c>
      <c r="F27" s="20">
        <v>30.785978519828795</v>
      </c>
      <c r="G27" s="8">
        <f t="shared" si="1"/>
        <v>6.2385879502597767E-2</v>
      </c>
      <c r="H27" s="10">
        <f t="shared" si="4"/>
        <v>1.0000000000000002</v>
      </c>
      <c r="I27" s="11">
        <f t="shared" si="2"/>
        <v>2798725.319984436</v>
      </c>
    </row>
    <row r="28" spans="2:9" ht="17.100000000000001" customHeight="1" thickTop="1" thickBot="1">
      <c r="B28" s="47" t="s">
        <v>2</v>
      </c>
      <c r="C28" s="48">
        <v>89729</v>
      </c>
      <c r="D28" s="49">
        <f>C28/C$28</f>
        <v>1</v>
      </c>
      <c r="E28" s="50"/>
      <c r="F28" s="51">
        <v>493.47670923749433</v>
      </c>
      <c r="G28" s="49">
        <f>F28/F$28</f>
        <v>1</v>
      </c>
      <c r="H28" s="52"/>
      <c r="I28" s="53">
        <f t="shared" si="2"/>
        <v>5499.6345578073351</v>
      </c>
    </row>
    <row r="29" spans="2:9" ht="15.95" customHeight="1" thickTop="1">
      <c r="B29" s="19"/>
      <c r="C29" s="2"/>
    </row>
    <row r="30" spans="2:9" ht="15.95" customHeight="1">
      <c r="C30" s="2"/>
      <c r="D30" s="2"/>
      <c r="E30" s="2"/>
      <c r="F30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2021-04-06T15:31:14Z</dcterms:modified>
</cp:coreProperties>
</file>