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6345" windowWidth="18930" windowHeight="5295" tabRatio="688" autoFilterDateGrouping="0"/>
  </bookViews>
  <sheets>
    <sheet name="C.II" sheetId="3" r:id="rId1"/>
  </sheets>
  <definedNames>
    <definedName name="_xlnm.Print_Area" localSheetId="0">'C.II'!$B$2:$I$28</definedName>
  </definedNames>
  <calcPr calcId="162913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<sst xmlns="http://schemas.openxmlformats.org/spreadsheetml/2006/main" count="34" uniqueCount="32">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</sst>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5">
        <v>19325</v>
      </c>
      <c r="D8" s="8">
        <f>C8/C$28</f>
        <v>0.18752486584572986</v>
      </c>
      <c r="E8" s="8">
        <f>D8</f>
        <v>0.18752486584572986</v>
      </c>
      <c r="F8" s="9">
        <v>11364.372086158526</v>
      </c>
      <c r="G8" s="8">
        <f>F8/F$28</f>
        <v>6.0748974144867539E-2</v>
      </c>
      <c r="H8" s="10">
        <f>G8</f>
        <v>6.0748974144867539E-2</v>
      </c>
      <c r="I8" s="11">
        <f>F8*10^6/C8</f>
        <v>588065.82593317074</v>
      </c>
    </row>
    <row r="9" spans="2:10" ht="17.100000000000001" customHeight="1">
      <c r="B9" s="4" t="s">
        <v>9</v>
      </c>
      <c r="C9" s="5">
        <v>10832</v>
      </c>
      <c r="D9" s="8">
        <f t="shared" ref="D9:D27" si="0">C9/C$28</f>
        <v>0.10511096232035942</v>
      </c>
      <c r="E9" s="8">
        <f>E8+D9</f>
        <v>0.2926358281660893</v>
      </c>
      <c r="F9" s="9">
        <v>8417.8875931605908</v>
      </c>
      <c r="G9" s="8">
        <f t="shared" ref="G9:G27" si="1">F9/F$28</f>
        <v>4.49983537915093E-2</v>
      </c>
      <c r="H9" s="10">
        <f>H8+G9</f>
        <v>0.10574732793637684</v>
      </c>
      <c r="I9" s="12">
        <f t="shared" ref="I9:I28" si="2">F9*10^6/C9</f>
        <v>777131.42477479612</v>
      </c>
    </row>
    <row r="10" spans="2:10" ht="17.100000000000001" customHeight="1">
      <c r="B10" s="4" t="s">
        <v>10</v>
      </c>
      <c r="C10" s="5">
        <v>9791</v>
      </c>
      <c r="D10" s="8">
        <f t="shared" si="0"/>
        <v>9.5009364113611439E-2</v>
      </c>
      <c r="E10" s="8">
        <f t="shared" ref="E10:E27" si="3">E9+D10</f>
        <v>0.38764519227970073</v>
      </c>
      <c r="F10" s="9">
        <v>8602.3630443135989</v>
      </c>
      <c r="G10" s="8">
        <f t="shared" si="1"/>
        <v>4.5984479054523721E-2</v>
      </c>
      <c r="H10" s="10">
        <f t="shared" ref="H10:H27" si="4">H9+G10</f>
        <v>0.15173180699090055</v>
      </c>
      <c r="I10" s="12">
        <f t="shared" si="2"/>
        <v>878599.02403366345</v>
      </c>
    </row>
    <row r="11" spans="2:10" ht="17.100000000000001" customHeight="1">
      <c r="B11" s="4" t="s">
        <v>11</v>
      </c>
      <c r="C11" s="5">
        <v>8419</v>
      </c>
      <c r="D11" s="8">
        <f t="shared" si="0"/>
        <v>8.1695826419415252E-2</v>
      </c>
      <c r="E11" s="8">
        <f t="shared" si="3"/>
        <v>0.46934101869911599</v>
      </c>
      <c r="F11" s="9">
        <v>8245.5675874374992</v>
      </c>
      <c r="G11" s="8">
        <f t="shared" si="1"/>
        <v>4.4077206235537812E-2</v>
      </c>
      <c r="H11" s="10">
        <f t="shared" si="4"/>
        <v>0.19580901322643837</v>
      </c>
      <c r="I11" s="12">
        <f t="shared" si="2"/>
        <v>979399.87972888688</v>
      </c>
    </row>
    <row r="12" spans="2:10" ht="17.100000000000001" customHeight="1">
      <c r="B12" s="14" t="s">
        <v>12</v>
      </c>
      <c r="C12" s="15">
        <v>15503</v>
      </c>
      <c r="D12" s="16">
        <f t="shared" si="0"/>
        <v>0.1504371536976119</v>
      </c>
      <c r="E12" s="16">
        <f t="shared" si="3"/>
        <v>0.61977817239672794</v>
      </c>
      <c r="F12" s="17">
        <v>17840.484094767478</v>
      </c>
      <c r="G12" s="16">
        <f t="shared" si="1"/>
        <v>9.5367442986575207E-2</v>
      </c>
      <c r="H12" s="18">
        <f t="shared" si="4"/>
        <v>0.29117645621301358</v>
      </c>
      <c r="I12" s="19">
        <f t="shared" si="2"/>
        <v>1150776.2429702303</v>
      </c>
    </row>
    <row r="13" spans="2:10" ht="17.100000000000001" customHeight="1">
      <c r="B13" s="4" t="s">
        <v>13</v>
      </c>
      <c r="C13" s="5">
        <v>9691</v>
      </c>
      <c r="D13" s="8">
        <f t="shared" si="0"/>
        <v>9.4038989646104437E-2</v>
      </c>
      <c r="E13" s="8">
        <f t="shared" si="3"/>
        <v>0.71381716204283241</v>
      </c>
      <c r="F13" s="9">
        <v>13718.67218623941</v>
      </c>
      <c r="G13" s="8">
        <f t="shared" si="1"/>
        <v>7.3334035142937848E-2</v>
      </c>
      <c r="H13" s="10">
        <f t="shared" si="4"/>
        <v>0.36451049135595143</v>
      </c>
      <c r="I13" s="12">
        <f t="shared" si="2"/>
        <v>1415609.5538375205</v>
      </c>
    </row>
    <row r="14" spans="2:10" ht="17.100000000000001" customHeight="1">
      <c r="B14" s="4" t="s">
        <v>14</v>
      </c>
      <c r="C14" s="5">
        <v>10520</v>
      </c>
      <c r="D14" s="8">
        <f t="shared" si="0"/>
        <v>0.10208339398173755</v>
      </c>
      <c r="E14" s="8">
        <f t="shared" si="3"/>
        <v>0.81590055602457001</v>
      </c>
      <c r="F14" s="9">
        <v>18729.86353470038</v>
      </c>
      <c r="G14" s="8">
        <f t="shared" si="1"/>
        <v>0.10012167737733986</v>
      </c>
      <c r="H14" s="10">
        <f t="shared" si="4"/>
        <v>0.46463216873329127</v>
      </c>
      <c r="I14" s="12">
        <f t="shared" si="2"/>
        <v>1780405.2789639144</v>
      </c>
    </row>
    <row r="15" spans="2:10" ht="17.100000000000001" customHeight="1">
      <c r="B15" s="4" t="s">
        <v>15</v>
      </c>
      <c r="C15" s="5">
        <v>5685</v>
      </c>
      <c r="D15" s="8">
        <f t="shared" si="0"/>
        <v>5.5165788477773571E-2</v>
      </c>
      <c r="E15" s="8">
        <f t="shared" si="3"/>
        <v>0.87106634450234355</v>
      </c>
      <c r="F15" s="9">
        <v>13110.648808095229</v>
      </c>
      <c r="G15" s="8">
        <f t="shared" si="1"/>
        <v>7.0083807484223312E-2</v>
      </c>
      <c r="H15" s="10">
        <f t="shared" si="4"/>
        <v>0.53471597621751454</v>
      </c>
      <c r="I15" s="12">
        <f t="shared" si="2"/>
        <v>2306182.7278971379</v>
      </c>
    </row>
    <row r="16" spans="2:10" ht="17.100000000000001" customHeight="1">
      <c r="B16" s="4" t="s">
        <v>16</v>
      </c>
      <c r="C16" s="5">
        <v>3386</v>
      </c>
      <c r="D16" s="8">
        <f t="shared" si="0"/>
        <v>3.2856879469787388E-2</v>
      </c>
      <c r="E16" s="8">
        <f t="shared" si="3"/>
        <v>0.90392322397213098</v>
      </c>
      <c r="F16" s="9">
        <v>9572.0608814999996</v>
      </c>
      <c r="G16" s="8">
        <f t="shared" si="1"/>
        <v>5.1168060548772668E-2</v>
      </c>
      <c r="H16" s="10">
        <f t="shared" si="4"/>
        <v>0.5858840367662872</v>
      </c>
      <c r="I16" s="12">
        <f t="shared" si="2"/>
        <v>2826952.4162728884</v>
      </c>
    </row>
    <row r="17" spans="2:9" ht="17.100000000000001" customHeight="1">
      <c r="B17" s="14" t="s">
        <v>17</v>
      </c>
      <c r="C17" s="15">
        <v>2200</v>
      </c>
      <c r="D17" s="16">
        <f t="shared" si="0"/>
        <v>2.1348238285154243E-2</v>
      </c>
      <c r="E17" s="16">
        <f t="shared" si="3"/>
        <v>0.92527146225728518</v>
      </c>
      <c r="F17" s="17">
        <v>7345.1513741568906</v>
      </c>
      <c r="G17" s="16">
        <f t="shared" si="1"/>
        <v>3.9263974070531046E-2</v>
      </c>
      <c r="H17" s="18">
        <f t="shared" si="4"/>
        <v>0.62514801083681826</v>
      </c>
      <c r="I17" s="19">
        <f t="shared" si="2"/>
        <v>3338705.1700713141</v>
      </c>
    </row>
    <row r="18" spans="2:9" ht="17.100000000000001" customHeight="1">
      <c r="B18" s="4" t="s">
        <v>18</v>
      </c>
      <c r="C18" s="5">
        <v>1528</v>
      </c>
      <c r="D18" s="8">
        <f t="shared" si="0"/>
        <v>1.4827321863507128E-2</v>
      </c>
      <c r="E18" s="8">
        <f t="shared" si="3"/>
        <v>0.94009878412079229</v>
      </c>
      <c r="F18" s="9">
        <v>5888.8952637261964</v>
      </c>
      <c r="G18" s="8">
        <f t="shared" si="1"/>
        <v>3.1479464365097458E-2</v>
      </c>
      <c r="H18" s="10">
        <f t="shared" si="4"/>
        <v>0.65662747520191567</v>
      </c>
      <c r="I18" s="12">
        <f t="shared" si="2"/>
        <v>3853989.0469412277</v>
      </c>
    </row>
    <row r="19" spans="2:9" ht="17.100000000000001" customHeight="1">
      <c r="B19" s="4" t="s">
        <v>19</v>
      </c>
      <c r="C19" s="5">
        <v>1112</v>
      </c>
      <c r="D19" s="8">
        <f t="shared" si="0"/>
        <v>1.0790564078677962E-2</v>
      </c>
      <c r="E19" s="8">
        <f t="shared" si="3"/>
        <v>0.95088934819947024</v>
      </c>
      <c r="F19" s="9">
        <v>4850.2241591624452</v>
      </c>
      <c r="G19" s="8">
        <f t="shared" si="1"/>
        <v>2.5927181881051014E-2</v>
      </c>
      <c r="H19" s="10">
        <f t="shared" si="4"/>
        <v>0.6825546570829667</v>
      </c>
      <c r="I19" s="12">
        <f t="shared" si="2"/>
        <v>4361712.3733475227</v>
      </c>
    </row>
    <row r="20" spans="2:9" ht="17.100000000000001" customHeight="1">
      <c r="B20" s="4" t="s">
        <v>20</v>
      </c>
      <c r="C20" s="5">
        <v>769</v>
      </c>
      <c r="D20" s="8">
        <f t="shared" si="0"/>
        <v>7.462179655128914E-3</v>
      </c>
      <c r="E20" s="8">
        <f t="shared" si="3"/>
        <v>0.95835152785459921</v>
      </c>
      <c r="F20" s="9">
        <v>3756.9842575779421</v>
      </c>
      <c r="G20" s="8">
        <f t="shared" si="1"/>
        <v>2.0083198420109617E-2</v>
      </c>
      <c r="H20" s="10">
        <f t="shared" si="4"/>
        <v>0.70263785550307634</v>
      </c>
      <c r="I20" s="12">
        <f t="shared" si="2"/>
        <v>4885545.1984108482</v>
      </c>
    </row>
    <row r="21" spans="2:9" ht="17.100000000000001" customHeight="1">
      <c r="B21" s="4" t="s">
        <v>21</v>
      </c>
      <c r="C21" s="5">
        <v>2055</v>
      </c>
      <c r="D21" s="8">
        <f t="shared" si="0"/>
        <v>1.9941195307269077E-2</v>
      </c>
      <c r="E21" s="8">
        <f t="shared" si="3"/>
        <v>0.97829272316186833</v>
      </c>
      <c r="F21" s="9">
        <v>12739.866894607483</v>
      </c>
      <c r="G21" s="8">
        <f t="shared" si="1"/>
        <v>6.8101769171408311E-2</v>
      </c>
      <c r="H21" s="10">
        <f t="shared" si="4"/>
        <v>0.77073962467448465</v>
      </c>
      <c r="I21" s="12">
        <f t="shared" si="2"/>
        <v>6199448.6105145905</v>
      </c>
    </row>
    <row r="22" spans="2:9" ht="17.100000000000001" customHeight="1">
      <c r="B22" s="14" t="s">
        <v>22</v>
      </c>
      <c r="C22" s="15">
        <v>823</v>
      </c>
      <c r="D22" s="16">
        <f t="shared" si="0"/>
        <v>7.9861818675827003E-3</v>
      </c>
      <c r="E22" s="16">
        <f t="shared" si="3"/>
        <v>0.98627890502945104</v>
      </c>
      <c r="F22" s="17">
        <v>7369.8962691807865</v>
      </c>
      <c r="G22" s="16">
        <f t="shared" si="1"/>
        <v>3.9396249481493263E-2</v>
      </c>
      <c r="H22" s="18">
        <f t="shared" si="4"/>
        <v>0.81013587415597788</v>
      </c>
      <c r="I22" s="19">
        <f t="shared" si="2"/>
        <v>8954916.4874614663</v>
      </c>
    </row>
    <row r="23" spans="2:9" ht="17.100000000000001" customHeight="1">
      <c r="B23" s="4" t="s">
        <v>23</v>
      </c>
      <c r="C23" s="5">
        <v>1087</v>
      </c>
      <c r="D23" s="8">
        <f t="shared" si="0"/>
        <v>1.0547970461801209E-2</v>
      </c>
      <c r="E23" s="8">
        <f t="shared" si="3"/>
        <v>0.99682687549125226</v>
      </c>
      <c r="F23" s="9">
        <v>16198.406755799073</v>
      </c>
      <c r="G23" s="8">
        <f t="shared" si="1"/>
        <v>8.658961407948032E-2</v>
      </c>
      <c r="H23" s="10">
        <f t="shared" si="4"/>
        <v>0.89672548823545817</v>
      </c>
      <c r="I23" s="12">
        <f t="shared" si="2"/>
        <v>14901938.137809634</v>
      </c>
    </row>
    <row r="24" spans="2:9" ht="17.100000000000001" customHeight="1">
      <c r="B24" s="4" t="s">
        <v>24</v>
      </c>
      <c r="C24" s="5">
        <v>227</v>
      </c>
      <c r="D24" s="8">
        <f t="shared" si="0"/>
        <v>2.202750041240915E-3</v>
      </c>
      <c r="E24" s="8">
        <f t="shared" si="3"/>
        <v>0.99902962553249319</v>
      </c>
      <c r="F24" s="9">
        <v>7958.7730736345211</v>
      </c>
      <c r="G24" s="8">
        <f t="shared" si="1"/>
        <v>4.2544127912176065E-2</v>
      </c>
      <c r="H24" s="10">
        <f t="shared" si="4"/>
        <v>0.93926961614763427</v>
      </c>
      <c r="I24" s="12">
        <f t="shared" si="2"/>
        <v>35060674.333191723</v>
      </c>
    </row>
    <row r="25" spans="2:9" ht="17.100000000000001" customHeight="1">
      <c r="B25" s="4" t="s">
        <v>25</v>
      </c>
      <c r="C25" s="5">
        <v>49</v>
      </c>
      <c r="D25" s="8">
        <f t="shared" si="0"/>
        <v>4.7548348907843537E-4</v>
      </c>
      <c r="E25" s="8">
        <f t="shared" si="3"/>
        <v>0.99950510902157164</v>
      </c>
      <c r="F25" s="9">
        <v>3033.9814248974608</v>
      </c>
      <c r="G25" s="8">
        <f t="shared" si="1"/>
        <v>1.6218340770590391E-2</v>
      </c>
      <c r="H25" s="10">
        <f t="shared" si="4"/>
        <v>0.95548795691822463</v>
      </c>
      <c r="I25" s="12">
        <f t="shared" si="2"/>
        <v>61917988.263213485</v>
      </c>
    </row>
    <row r="26" spans="2:9" ht="17.100000000000001" customHeight="1">
      <c r="B26" s="4" t="s">
        <v>26</v>
      </c>
      <c r="C26" s="5">
        <v>19</v>
      </c>
      <c r="D26" s="8">
        <f t="shared" si="0"/>
        <v>1.8437114882633208E-4</v>
      </c>
      <c r="E26" s="8">
        <f t="shared" si="3"/>
        <v>0.99968948017039794</v>
      </c>
      <c r="F26" s="9">
        <v>1734.0153201621094</v>
      </c>
      <c r="G26" s="8">
        <f t="shared" si="1"/>
        <v>9.2692892359299648E-3</v>
      </c>
      <c r="H26" s="10">
        <f t="shared" si="4"/>
        <v>0.96475724615415459</v>
      </c>
      <c r="I26" s="12">
        <f t="shared" si="2"/>
        <v>91263964.219058394</v>
      </c>
    </row>
    <row r="27" spans="2:9" ht="17.100000000000001" customHeight="1" thickBot="1">
      <c r="B27" s="6" t="s">
        <v>27</v>
      </c>
      <c r="C27" s="7">
        <v>32</v>
      </c>
      <c r="D27" s="8">
        <f t="shared" si="0"/>
        <v>3.105198296022435E-4</v>
      </c>
      <c r="E27" s="8">
        <f t="shared" si="3"/>
        <v>1.0000000000000002</v>
      </c>
      <c r="F27" s="13">
        <v>6592.8976362626954</v>
      </c>
      <c r="G27" s="8">
        <f t="shared" si="1"/>
        <v>3.5242753845845333E-2</v>
      </c>
      <c r="H27" s="10">
        <f t="shared" si="4"/>
        <v>0.99999999999999989</v>
      </c>
      <c r="I27" s="12">
        <f t="shared" si="2"/>
        <v>206028051.13320923</v>
      </c>
    </row>
    <row r="28" spans="2:9" ht="17.100000000000001" customHeight="1" thickTop="1" thickBot="1">
      <c r="B28" s="47" t="s">
        <v>2</v>
      </c>
      <c r="C28" s="48">
        <v>103053</v>
      </c>
      <c r="D28" s="49">
        <f>C28/$C$28</f>
        <v>1</v>
      </c>
      <c r="E28" s="50"/>
      <c r="F28" s="51">
        <v>187071.0122455403</v>
      </c>
      <c r="G28" s="49">
        <f>F28/F$28</f>
        <v>1</v>
      </c>
      <c r="H28" s="52"/>
      <c r="I28" s="53">
        <f t="shared" si="2"/>
        <v>1815289.3389376372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2021-04-06T15:20:54Z</dcterms:modified>
</cp:coreProperties>
</file>