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0" yWindow="-15" windowWidth="18930" windowHeight="5805" tabRatio="688" autoFilterDateGrouping="0"/>
  </bookViews>
  <sheets>
    <sheet name="C.IV" sheetId="66" r:id="rId1"/>
  </sheets>
  <definedNames>
    <definedName name="_xlnm.Print_Area" localSheetId="0">'C.IV'!$B$2:$I$29</definedName>
  </definedNames>
  <calcPr calcId="162913"/>
</workbook>
</file>

<file path=xl/calcChain.xml><?xml version="1.0" encoding="utf-8"?>
<calcChain xmlns="http://schemas.openxmlformats.org/spreadsheetml/2006/main">
  <c r="I26" i="66" l="1"/>
  <c r="I27" i="66"/>
  <c r="G8" i="66"/>
  <c r="G26" i="66"/>
  <c r="G27" i="66"/>
  <c r="D8" i="66"/>
  <c r="D26" i="66"/>
  <c r="D27" i="66"/>
  <c r="I8" i="66" l="1"/>
  <c r="H8" i="66"/>
  <c r="E8" i="66"/>
  <c r="I28" i="66" l="1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G28" i="66"/>
  <c r="G9" i="66"/>
  <c r="H9" i="66" s="1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D28" i="66"/>
  <c r="D9" i="66"/>
  <c r="E9" i="66" s="1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E10" i="66" l="1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  <c r="H10" i="66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<sst xmlns="http://schemas.openxmlformats.org/spreadsheetml/2006/main" count="34" uniqueCount="32">
  <si>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</si>
  <si>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</si>
  <si>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</si>
  <si>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</si>
  <si>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</si>
  <si>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</si>
  <si>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</si>
  <si>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</si>
  <si>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</si>
  <si>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</si>
  <si>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</si>
  <si>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</si>
  <si>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</si>
  <si>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</si>
  <si>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</si>
  <si>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</si>
  <si>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</si>
  <si>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</si>
  <si>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</si>
  <si>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</si>
  <si>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</si>
  <si>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</si>
  <si>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</si>
  <si>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</si>
  <si>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</si>
  <si>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</si>
  <si>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</si>
  <si>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</si>
  <si>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</si>
  <si>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C.IV. DEUDAS DEDUCIBLES</t>
  </si>
  <si>
    <t>Cuantía media               (euros)</t>
  </si>
  <si>
    <t>IP 2018.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</si>
</sst>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3" borderId="31" xfId="0" applyFont="1" applyFill="1" applyBorder="1" applyAlignment="1" applyProtection="1">
      <alignment horizontal="center" vertical="center" wrapText="1"/>
    </xf>
    <xf numFmtId="0" fontId="6" fillId="3" borderId="32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3" borderId="21" xfId="0" applyFont="1" applyFill="1" applyBorder="1" applyAlignment="1" applyProtection="1">
      <alignment horizontal="centerContinuous" vertic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25" xfId="0" applyFont="1" applyFill="1" applyBorder="1" applyAlignment="1" applyProtection="1">
      <alignment horizontal="center" vertical="center"/>
    </xf>
    <xf numFmtId="0" fontId="6" fillId="3" borderId="30" xfId="0" applyFont="1" applyFill="1" applyBorder="1" applyAlignment="1" applyProtection="1">
      <alignment horizontal="center" vertical="center"/>
    </xf>
    <xf numFmtId="0" fontId="6" fillId="3" borderId="33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35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36" xfId="0" applyFont="1" applyFill="1" applyBorder="1" applyAlignment="1">
      <alignment horizontal="center" vertical="top" wrapText="1"/>
    </xf>
    <xf numFmtId="0" fontId="6" fillId="4" borderId="37" xfId="0" applyFont="1" applyFill="1" applyBorder="1" applyAlignment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37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10" fontId="6" fillId="2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2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29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28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8206</v>
      </c>
      <c r="D8" s="8">
        <f t="shared" ref="D8:D27" si="0">C8/C$28</f>
        <v>0.16769526300731596</v>
      </c>
      <c r="E8" s="8">
        <f>D8</f>
        <v>0.16769526300731596</v>
      </c>
      <c r="F8" s="9">
        <v>1376.5640055439048</v>
      </c>
      <c r="G8" s="8">
        <f t="shared" ref="G8:G27" si="1">F8/F$28</f>
        <v>0.19673248699558132</v>
      </c>
      <c r="H8" s="10">
        <f>G8</f>
        <v>0.19673248699558132</v>
      </c>
      <c r="I8" s="11">
        <f>F8*10^6/C8</f>
        <v>167750.91464098278</v>
      </c>
    </row>
    <row r="9" spans="2:9" ht="17.100000000000001" customHeight="1">
      <c r="B9" s="4" t="s">
        <v>9</v>
      </c>
      <c r="C9" s="5">
        <v>4341</v>
      </c>
      <c r="D9" s="8">
        <f t="shared" si="0"/>
        <v>8.8711325458781215E-2</v>
      </c>
      <c r="E9" s="8">
        <f>E8+D9</f>
        <v>0.25640658846609721</v>
      </c>
      <c r="F9" s="9">
        <v>297.71331821865516</v>
      </c>
      <c r="G9" s="8">
        <f t="shared" si="1"/>
        <v>4.2547881005882422E-2</v>
      </c>
      <c r="H9" s="10">
        <f>H8+G9</f>
        <v>0.23928036800146374</v>
      </c>
      <c r="I9" s="12">
        <f t="shared" ref="I9:I28" si="2">F9*10^6/C9</f>
        <v>68581.736516621779</v>
      </c>
    </row>
    <row r="10" spans="2:9" ht="17.100000000000001" customHeight="1">
      <c r="B10" s="4" t="s">
        <v>10</v>
      </c>
      <c r="C10" s="5">
        <v>4094</v>
      </c>
      <c r="D10" s="8">
        <f t="shared" si="0"/>
        <v>8.3663710303674338E-2</v>
      </c>
      <c r="E10" s="8">
        <f t="shared" ref="E10:E27" si="3">E9+D10</f>
        <v>0.34007029876977157</v>
      </c>
      <c r="F10" s="9">
        <v>292.98278355860208</v>
      </c>
      <c r="G10" s="8">
        <f t="shared" si="1"/>
        <v>4.1871813750932428E-2</v>
      </c>
      <c r="H10" s="10">
        <f t="shared" ref="H10:H27" si="4">H9+G10</f>
        <v>0.28115218175239615</v>
      </c>
      <c r="I10" s="12">
        <f t="shared" si="2"/>
        <v>71563.943223889131</v>
      </c>
    </row>
    <row r="11" spans="2:9" ht="17.100000000000001" customHeight="1">
      <c r="B11" s="4" t="s">
        <v>11</v>
      </c>
      <c r="C11" s="5">
        <v>3663</v>
      </c>
      <c r="D11" s="8">
        <f t="shared" si="0"/>
        <v>7.4855928393346136E-2</v>
      </c>
      <c r="E11" s="8">
        <f t="shared" si="3"/>
        <v>0.41492622716311772</v>
      </c>
      <c r="F11" s="9">
        <v>256.25541626886519</v>
      </c>
      <c r="G11" s="8">
        <f t="shared" si="1"/>
        <v>3.6622899585945827E-2</v>
      </c>
      <c r="H11" s="10">
        <f t="shared" si="4"/>
        <v>0.31777508133834198</v>
      </c>
      <c r="I11" s="12">
        <f t="shared" si="2"/>
        <v>69957.798599198795</v>
      </c>
    </row>
    <row r="12" spans="2:9" ht="17.100000000000001" customHeight="1">
      <c r="B12" s="14" t="s">
        <v>12</v>
      </c>
      <c r="C12" s="15">
        <v>7207</v>
      </c>
      <c r="D12" s="16">
        <f t="shared" si="0"/>
        <v>0.14728000980913067</v>
      </c>
      <c r="E12" s="16">
        <f t="shared" si="3"/>
        <v>0.56220623697224836</v>
      </c>
      <c r="F12" s="17">
        <v>557.21477363749852</v>
      </c>
      <c r="G12" s="16">
        <f t="shared" si="1"/>
        <v>7.963469026278315E-2</v>
      </c>
      <c r="H12" s="18">
        <f t="shared" si="4"/>
        <v>0.39740977160112512</v>
      </c>
      <c r="I12" s="19">
        <f t="shared" si="2"/>
        <v>77315.772670667197</v>
      </c>
    </row>
    <row r="13" spans="2:9" ht="17.100000000000001" customHeight="1">
      <c r="B13" s="4" t="s">
        <v>13</v>
      </c>
      <c r="C13" s="5">
        <v>4826</v>
      </c>
      <c r="D13" s="8">
        <f t="shared" si="0"/>
        <v>9.8622634569011325E-2</v>
      </c>
      <c r="E13" s="8">
        <f t="shared" si="3"/>
        <v>0.66082887154125969</v>
      </c>
      <c r="F13" s="9">
        <v>485.44644887784136</v>
      </c>
      <c r="G13" s="8">
        <f t="shared" si="1"/>
        <v>6.9377876223907287E-2</v>
      </c>
      <c r="H13" s="10">
        <f t="shared" si="4"/>
        <v>0.4667876478250324</v>
      </c>
      <c r="I13" s="12">
        <f t="shared" si="2"/>
        <v>100589.81534973919</v>
      </c>
    </row>
    <row r="14" spans="2:9" ht="17.100000000000001" customHeight="1">
      <c r="B14" s="4" t="s">
        <v>14</v>
      </c>
      <c r="C14" s="5">
        <v>5579</v>
      </c>
      <c r="D14" s="8">
        <f t="shared" si="0"/>
        <v>0.11401070830097683</v>
      </c>
      <c r="E14" s="8">
        <f t="shared" si="3"/>
        <v>0.7748395798422365</v>
      </c>
      <c r="F14" s="9">
        <v>630.14469045702208</v>
      </c>
      <c r="G14" s="8">
        <f t="shared" si="1"/>
        <v>9.0057513941524281E-2</v>
      </c>
      <c r="H14" s="10">
        <f t="shared" si="4"/>
        <v>0.55684516176655663</v>
      </c>
      <c r="I14" s="12">
        <f t="shared" si="2"/>
        <v>112949.39782344902</v>
      </c>
    </row>
    <row r="15" spans="2:9" ht="17.100000000000001" customHeight="1">
      <c r="B15" s="4" t="s">
        <v>15</v>
      </c>
      <c r="C15" s="5">
        <v>3154</v>
      </c>
      <c r="D15" s="8">
        <f t="shared" si="0"/>
        <v>6.4454162749826294E-2</v>
      </c>
      <c r="E15" s="8">
        <f t="shared" si="3"/>
        <v>0.8392937425920628</v>
      </c>
      <c r="F15" s="9">
        <v>444.77166339786277</v>
      </c>
      <c r="G15" s="8">
        <f t="shared" si="1"/>
        <v>6.3564814373342479E-2</v>
      </c>
      <c r="H15" s="10">
        <f t="shared" si="4"/>
        <v>0.62040997613989912</v>
      </c>
      <c r="I15" s="12">
        <f t="shared" si="2"/>
        <v>141018.28262456018</v>
      </c>
    </row>
    <row r="16" spans="2:9" ht="17.100000000000001" customHeight="1">
      <c r="B16" s="4" t="s">
        <v>16</v>
      </c>
      <c r="C16" s="5">
        <v>1951</v>
      </c>
      <c r="D16" s="8">
        <f t="shared" si="0"/>
        <v>3.987002901867822E-2</v>
      </c>
      <c r="E16" s="8">
        <f t="shared" si="3"/>
        <v>0.879163771610741</v>
      </c>
      <c r="F16" s="9">
        <v>313.94573999858318</v>
      </c>
      <c r="G16" s="8">
        <f t="shared" si="1"/>
        <v>4.4867747495101494E-2</v>
      </c>
      <c r="H16" s="10">
        <f t="shared" si="4"/>
        <v>0.6652777236350006</v>
      </c>
      <c r="I16" s="12">
        <f t="shared" si="2"/>
        <v>160915.29471992989</v>
      </c>
    </row>
    <row r="17" spans="2:9" ht="17.100000000000001" customHeight="1">
      <c r="B17" s="14" t="s">
        <v>17</v>
      </c>
      <c r="C17" s="15">
        <v>1237</v>
      </c>
      <c r="D17" s="16">
        <f t="shared" si="0"/>
        <v>2.5278947153308539E-2</v>
      </c>
      <c r="E17" s="16">
        <f t="shared" si="3"/>
        <v>0.90444271876404958</v>
      </c>
      <c r="F17" s="17">
        <v>230.62254257888827</v>
      </c>
      <c r="G17" s="16">
        <f t="shared" si="1"/>
        <v>3.295956176106913E-2</v>
      </c>
      <c r="H17" s="18">
        <f t="shared" si="4"/>
        <v>0.69823728539606977</v>
      </c>
      <c r="I17" s="19">
        <f t="shared" si="2"/>
        <v>186436.97864097677</v>
      </c>
    </row>
    <row r="18" spans="2:9" ht="17.100000000000001" customHeight="1">
      <c r="B18" s="4" t="s">
        <v>18</v>
      </c>
      <c r="C18" s="5">
        <v>871</v>
      </c>
      <c r="D18" s="8">
        <f t="shared" si="0"/>
        <v>1.7799485020640046E-2</v>
      </c>
      <c r="E18" s="8">
        <f t="shared" si="3"/>
        <v>0.92224220378468957</v>
      </c>
      <c r="F18" s="9">
        <v>172.13964175932168</v>
      </c>
      <c r="G18" s="8">
        <f t="shared" si="1"/>
        <v>2.4601442212241292E-2</v>
      </c>
      <c r="H18" s="10">
        <f t="shared" si="4"/>
        <v>0.72283872760831103</v>
      </c>
      <c r="I18" s="12">
        <f t="shared" si="2"/>
        <v>197634.4911128837</v>
      </c>
    </row>
    <row r="19" spans="2:9" ht="17.100000000000001" customHeight="1">
      <c r="B19" s="4" t="s">
        <v>19</v>
      </c>
      <c r="C19" s="5">
        <v>660</v>
      </c>
      <c r="D19" s="8">
        <f t="shared" si="0"/>
        <v>1.3487554665467773E-2</v>
      </c>
      <c r="E19" s="8">
        <f t="shared" si="3"/>
        <v>0.93572975845015738</v>
      </c>
      <c r="F19" s="9">
        <v>143.40846062933855</v>
      </c>
      <c r="G19" s="8">
        <f t="shared" si="1"/>
        <v>2.049530788411846E-2</v>
      </c>
      <c r="H19" s="10">
        <f t="shared" si="4"/>
        <v>0.74333403549242949</v>
      </c>
      <c r="I19" s="12">
        <f t="shared" si="2"/>
        <v>217285.54640808873</v>
      </c>
    </row>
    <row r="20" spans="2:9" ht="17.100000000000001" customHeight="1">
      <c r="B20" s="4" t="s">
        <v>20</v>
      </c>
      <c r="C20" s="5">
        <v>459</v>
      </c>
      <c r="D20" s="8">
        <f t="shared" si="0"/>
        <v>9.3799811991662242E-3</v>
      </c>
      <c r="E20" s="8">
        <f t="shared" si="3"/>
        <v>0.94510973964932365</v>
      </c>
      <c r="F20" s="9">
        <v>113.19114184939703</v>
      </c>
      <c r="G20" s="8">
        <f t="shared" si="1"/>
        <v>1.6176781284574466E-2</v>
      </c>
      <c r="H20" s="10">
        <f t="shared" si="4"/>
        <v>0.75951081677700394</v>
      </c>
      <c r="I20" s="12">
        <f t="shared" si="2"/>
        <v>246603.79487886064</v>
      </c>
    </row>
    <row r="21" spans="2:9" ht="17.100000000000001" customHeight="1">
      <c r="B21" s="4" t="s">
        <v>21</v>
      </c>
      <c r="C21" s="5">
        <v>1220</v>
      </c>
      <c r="D21" s="8">
        <f t="shared" si="0"/>
        <v>2.4931540442228308E-2</v>
      </c>
      <c r="E21" s="8">
        <f t="shared" si="3"/>
        <v>0.97004128009155199</v>
      </c>
      <c r="F21" s="9">
        <v>391.83122121832071</v>
      </c>
      <c r="G21" s="8">
        <f t="shared" si="1"/>
        <v>5.5998798691774598E-2</v>
      </c>
      <c r="H21" s="10">
        <f t="shared" si="4"/>
        <v>0.81550961546877854</v>
      </c>
      <c r="I21" s="12">
        <f t="shared" si="2"/>
        <v>321173.13214616454</v>
      </c>
    </row>
    <row r="22" spans="2:9" ht="17.100000000000001" customHeight="1">
      <c r="B22" s="14" t="s">
        <v>22</v>
      </c>
      <c r="C22" s="15">
        <v>513</v>
      </c>
      <c r="D22" s="16">
        <f t="shared" si="0"/>
        <v>1.0483508399068132E-2</v>
      </c>
      <c r="E22" s="16">
        <f t="shared" si="3"/>
        <v>0.98052478849062008</v>
      </c>
      <c r="F22" s="17">
        <v>268.99954799865327</v>
      </c>
      <c r="G22" s="16">
        <f t="shared" si="1"/>
        <v>3.8444234968611067E-2</v>
      </c>
      <c r="H22" s="18">
        <f t="shared" si="4"/>
        <v>0.85395385043738958</v>
      </c>
      <c r="I22" s="19">
        <f t="shared" si="2"/>
        <v>524365.59064064967</v>
      </c>
    </row>
    <row r="23" spans="2:9" ht="17.100000000000001" customHeight="1">
      <c r="B23" s="4" t="s">
        <v>23</v>
      </c>
      <c r="C23" s="5">
        <v>701</v>
      </c>
      <c r="D23" s="8">
        <f t="shared" si="0"/>
        <v>1.432541790983774E-2</v>
      </c>
      <c r="E23" s="8">
        <f t="shared" si="3"/>
        <v>0.99485020640045785</v>
      </c>
      <c r="F23" s="9">
        <v>539.16015504776692</v>
      </c>
      <c r="G23" s="8">
        <f t="shared" si="1"/>
        <v>7.7054403401722066E-2</v>
      </c>
      <c r="H23" s="10">
        <f t="shared" si="4"/>
        <v>0.93100825383911168</v>
      </c>
      <c r="I23" s="12">
        <f t="shared" si="2"/>
        <v>769130.03573147918</v>
      </c>
    </row>
    <row r="24" spans="2:9" ht="17.100000000000001" customHeight="1">
      <c r="B24" s="4" t="s">
        <v>24</v>
      </c>
      <c r="C24" s="5">
        <v>170</v>
      </c>
      <c r="D24" s="8">
        <f t="shared" si="0"/>
        <v>3.4740671108023052E-3</v>
      </c>
      <c r="E24" s="8">
        <f t="shared" si="3"/>
        <v>0.99832427351126019</v>
      </c>
      <c r="F24" s="9">
        <v>224.58873856897213</v>
      </c>
      <c r="G24" s="8">
        <f t="shared" si="1"/>
        <v>3.2097236969679796E-2</v>
      </c>
      <c r="H24" s="10">
        <f t="shared" si="4"/>
        <v>0.96310549080879149</v>
      </c>
      <c r="I24" s="12">
        <f t="shared" si="2"/>
        <v>1321110.2268763068</v>
      </c>
    </row>
    <row r="25" spans="2:9" ht="17.100000000000001" customHeight="1">
      <c r="B25" s="4" t="s">
        <v>25</v>
      </c>
      <c r="C25" s="5">
        <v>45</v>
      </c>
      <c r="D25" s="8">
        <f t="shared" si="0"/>
        <v>9.1960599991825723E-4</v>
      </c>
      <c r="E25" s="8">
        <f t="shared" si="3"/>
        <v>0.99924387951117843</v>
      </c>
      <c r="F25" s="9">
        <v>55.922214469708592</v>
      </c>
      <c r="G25" s="8">
        <f t="shared" si="1"/>
        <v>7.9921574925817425E-3</v>
      </c>
      <c r="H25" s="10">
        <f t="shared" si="4"/>
        <v>0.97109764830137324</v>
      </c>
      <c r="I25" s="12">
        <f t="shared" si="2"/>
        <v>1242715.8771046354</v>
      </c>
    </row>
    <row r="26" spans="2:9" ht="17.100000000000001" customHeight="1">
      <c r="B26" s="4" t="s">
        <v>26</v>
      </c>
      <c r="C26" s="5">
        <v>11</v>
      </c>
      <c r="D26" s="8">
        <f t="shared" si="0"/>
        <v>2.2479257775779622E-4</v>
      </c>
      <c r="E26" s="8">
        <f t="shared" si="3"/>
        <v>0.99946867208893619</v>
      </c>
      <c r="F26" s="9">
        <v>81.723826679501528</v>
      </c>
      <c r="G26" s="8">
        <f t="shared" si="1"/>
        <v>1.1679610686247443E-2</v>
      </c>
      <c r="H26" s="10">
        <f t="shared" si="4"/>
        <v>0.98277725898762069</v>
      </c>
      <c r="I26" s="12">
        <f t="shared" si="2"/>
        <v>7429438.7890455937</v>
      </c>
    </row>
    <row r="27" spans="2:9" ht="17.100000000000001" customHeight="1" thickBot="1">
      <c r="B27" s="6" t="s">
        <v>27</v>
      </c>
      <c r="C27" s="7">
        <v>26</v>
      </c>
      <c r="D27" s="8">
        <f t="shared" si="0"/>
        <v>5.3132791106388195E-4</v>
      </c>
      <c r="E27" s="8">
        <f t="shared" si="3"/>
        <v>1</v>
      </c>
      <c r="F27" s="13">
        <v>120.50986451962399</v>
      </c>
      <c r="G27" s="8">
        <f t="shared" si="1"/>
        <v>1.722274101237934E-2</v>
      </c>
      <c r="H27" s="10">
        <f t="shared" si="4"/>
        <v>1</v>
      </c>
      <c r="I27" s="12">
        <f t="shared" si="2"/>
        <v>4634994.7892163079</v>
      </c>
    </row>
    <row r="28" spans="2:9" ht="17.100000000000001" customHeight="1" thickTop="1" thickBot="1">
      <c r="B28" s="47" t="s">
        <v>2</v>
      </c>
      <c r="C28" s="48">
        <v>48934</v>
      </c>
      <c r="D28" s="49">
        <f>C28/$C$28</f>
        <v>1</v>
      </c>
      <c r="E28" s="50"/>
      <c r="F28" s="51">
        <v>6997.1361952783272</v>
      </c>
      <c r="G28" s="49">
        <f>F28/F$28</f>
        <v>1</v>
      </c>
      <c r="H28" s="52"/>
      <c r="I28" s="53">
        <f t="shared" si="2"/>
        <v>142991.29838718125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E22 G21:I2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C.IV</vt:lpstr>
      <vt:lpstr>C.IV!Área_de_impresión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2014-11-03T11:20:12Z</cp:lastPrinted>
  <dcterms:created xsi:type="dcterms:W3CDTF">2001-12-13T08:15:43Z</dcterms:created>
  <dcterms:modified xsi:type="dcterms:W3CDTF">2021-04-06T15:22:07Z</dcterms:modified>
</cp:coreProperties>
</file>