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15" yWindow="15" windowWidth="18930" windowHeight="5880" tabRatio="688" autoFilterDateGrouping="0"/>
  </bookViews>
  <sheets>
    <sheet name="C.V" sheetId="67" r:id="rId1"/>
  </sheets>
  <definedNames>
    <definedName name="_xlnm.Print_Area" localSheetId="0">'C.V'!$B$2:$I$28</definedName>
  </definedNames>
  <calcPr calcId="162913"/>
</workbook>
</file>

<file path=xl/calcChain.xml><?xml version="1.0" encoding="utf-8"?>
<calcChain xmlns="http://schemas.openxmlformats.org/spreadsheetml/2006/main">
  <c r="G8" i="67" l="1"/>
  <c r="D8" i="67"/>
  <c r="I8" i="67" l="1"/>
  <c r="H8" i="67"/>
  <c r="E8" i="67"/>
  <c r="I28" i="67" l="1"/>
  <c r="I27" i="67"/>
  <c r="I26" i="67"/>
  <c r="I25" i="67"/>
  <c r="I24" i="67"/>
  <c r="I23" i="67"/>
  <c r="I22" i="67"/>
  <c r="I21" i="67"/>
  <c r="I20" i="67"/>
  <c r="I19" i="67"/>
  <c r="I18" i="67"/>
  <c r="I17" i="67"/>
  <c r="I16" i="67"/>
  <c r="I15" i="67"/>
  <c r="I14" i="67"/>
  <c r="I13" i="67"/>
  <c r="I12" i="67"/>
  <c r="I11" i="67"/>
  <c r="I10" i="67"/>
  <c r="I9" i="67"/>
  <c r="G28" i="67"/>
  <c r="G9" i="67"/>
  <c r="H9" i="67" s="1"/>
  <c r="G10" i="67"/>
  <c r="G11" i="67"/>
  <c r="G12" i="67"/>
  <c r="G13" i="67"/>
  <c r="G14" i="67"/>
  <c r="G15" i="67"/>
  <c r="G16" i="67"/>
  <c r="G17" i="67"/>
  <c r="G18" i="67"/>
  <c r="G19" i="67"/>
  <c r="G20" i="67"/>
  <c r="G21" i="67"/>
  <c r="G22" i="67"/>
  <c r="G23" i="67"/>
  <c r="G24" i="67"/>
  <c r="G25" i="67"/>
  <c r="G26" i="67"/>
  <c r="G27" i="67"/>
  <c r="D28" i="67"/>
  <c r="D9" i="67"/>
  <c r="E9" i="67" s="1"/>
  <c r="D10" i="67"/>
  <c r="D11" i="67"/>
  <c r="D12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E10" i="67" l="1"/>
  <c r="E11" i="67" s="1"/>
  <c r="E12" i="67" s="1"/>
  <c r="E13" i="67" s="1"/>
  <c r="E14" i="67" s="1"/>
  <c r="E15" i="67" s="1"/>
  <c r="E16" i="67" s="1"/>
  <c r="E17" i="67" s="1"/>
  <c r="E18" i="67" s="1"/>
  <c r="E19" i="67" s="1"/>
  <c r="E20" i="67" s="1"/>
  <c r="E21" i="67" s="1"/>
  <c r="E22" i="67" s="1"/>
  <c r="E23" i="67" s="1"/>
  <c r="E24" i="67" s="1"/>
  <c r="E25" i="67" s="1"/>
  <c r="E26" i="67" s="1"/>
  <c r="E27" i="67" s="1"/>
  <c r="H10" i="67"/>
  <c r="H11" i="67" s="1"/>
  <c r="H12" i="67" s="1"/>
  <c r="H13" i="67" s="1"/>
  <c r="H14" i="67" s="1"/>
  <c r="H15" i="67" s="1"/>
  <c r="H16" i="67" s="1"/>
  <c r="H17" i="67" s="1"/>
  <c r="H18" i="67" s="1"/>
  <c r="H19" i="67" s="1"/>
  <c r="H20" i="67" s="1"/>
  <c r="H21" i="67" s="1"/>
  <c r="H22" i="67" s="1"/>
  <c r="H23" i="67" s="1"/>
  <c r="H24" i="67" s="1"/>
  <c r="H25" i="67" s="1"/>
  <c r="H26" i="67" s="1"/>
  <c r="H27" i="6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<sst xmlns="http://schemas.openxmlformats.org/spreadsheetml/2006/main" count="34" uniqueCount="32">
  <si>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</si>
  <si>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</si>
  <si>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</si>
  <si>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</si>
  <si>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</si>
  <si>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</si>
  <si>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</si>
  <si>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</si>
  <si>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</si>
  <si>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</si>
  <si>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</si>
  <si>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</si>
  <si>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</si>
  <si>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</si>
  <si>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</si>
  <si>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</si>
  <si>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</si>
  <si>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</si>
  <si>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</si>
  <si>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</si>
  <si>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</si>
  <si>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</si>
  <si>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</si>
  <si>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</si>
  <si>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</si>
  <si>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</si>
  <si>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</si>
  <si>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</si>
  <si>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C.V. BASE IMPONIBLE</t>
  </si>
  <si>
    <t>Tramos de base imponible</t>
  </si>
  <si>
    <t>Cuantía media               (euros)</t>
  </si>
  <si>
    <t>IP 2018.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</si>
</sst>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6" fillId="3" borderId="31" xfId="0" applyFont="1" applyFill="1" applyBorder="1" applyAlignment="1" applyProtection="1">
      <alignment horizontal="center" vertical="center" wrapText="1"/>
    </xf>
    <xf numFmtId="0" fontId="6" fillId="3" borderId="32" xfId="0" applyFont="1" applyFill="1" applyBorder="1" applyAlignment="1" applyProtection="1">
      <alignment horizontal="centerContinuous" vertical="center"/>
    </xf>
    <xf numFmtId="0" fontId="6" fillId="3" borderId="20" xfId="0" applyFont="1" applyFill="1" applyBorder="1" applyAlignment="1" applyProtection="1">
      <alignment horizontal="centerContinuous" vertical="center"/>
    </xf>
    <xf numFmtId="0" fontId="6" fillId="3" borderId="21" xfId="0" applyFont="1" applyFill="1" applyBorder="1" applyAlignment="1" applyProtection="1">
      <alignment horizontal="centerContinuous" vertical="center"/>
    </xf>
    <xf numFmtId="0" fontId="6" fillId="3" borderId="9" xfId="0" applyFont="1" applyFill="1" applyBorder="1" applyAlignment="1" applyProtection="1">
      <alignment horizontal="center" vertical="center"/>
    </xf>
    <xf numFmtId="0" fontId="6" fillId="3" borderId="25" xfId="0" applyFont="1" applyFill="1" applyBorder="1" applyAlignment="1" applyProtection="1">
      <alignment horizontal="center" vertical="center"/>
    </xf>
    <xf numFmtId="0" fontId="6" fillId="3" borderId="30" xfId="0" applyFont="1" applyFill="1" applyBorder="1" applyAlignment="1" applyProtection="1">
      <alignment horizontal="center" vertical="center"/>
    </xf>
    <xf numFmtId="0" fontId="6" fillId="3" borderId="33" xfId="0" applyFont="1" applyFill="1" applyBorder="1" applyAlignment="1" applyProtection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6" fillId="4" borderId="35" xfId="0" applyFont="1" applyFill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 vertical="center"/>
    </xf>
    <xf numFmtId="0" fontId="6" fillId="4" borderId="35" xfId="0" applyFont="1" applyFill="1" applyBorder="1" applyAlignment="1" applyProtection="1">
      <alignment horizontal="center" vertical="center" wrapText="1"/>
    </xf>
    <xf numFmtId="0" fontId="6" fillId="4" borderId="22" xfId="0" applyFont="1" applyFill="1" applyBorder="1" applyAlignment="1" applyProtection="1">
      <alignment horizontal="center" vertical="center"/>
    </xf>
    <xf numFmtId="0" fontId="6" fillId="3" borderId="28" xfId="0" applyFont="1" applyFill="1" applyBorder="1" applyAlignment="1" applyProtection="1">
      <alignment horizontal="center" vertical="center" wrapText="1"/>
    </xf>
    <xf numFmtId="0" fontId="6" fillId="3" borderId="36" xfId="0" applyFont="1" applyFill="1" applyBorder="1" applyAlignment="1">
      <alignment horizontal="center" vertical="top" wrapText="1"/>
    </xf>
    <xf numFmtId="0" fontId="6" fillId="4" borderId="37" xfId="0" applyFont="1" applyFill="1" applyBorder="1" applyAlignment="1">
      <alignment horizontal="center" vertical="center"/>
    </xf>
    <xf numFmtId="0" fontId="6" fillId="4" borderId="8" xfId="0" applyFont="1" applyFill="1" applyBorder="1" applyAlignment="1" applyProtection="1">
      <alignment horizontal="center" vertical="center"/>
    </xf>
    <xf numFmtId="0" fontId="6" fillId="4" borderId="37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center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9" fontId="6" fillId="2" borderId="26" xfId="0" applyNumberFormat="1" applyFont="1" applyFill="1" applyBorder="1" applyAlignment="1" applyProtection="1">
      <alignment horizontal="right" vertical="center" indent="1"/>
    </xf>
    <xf numFmtId="10" fontId="6" fillId="2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2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18993</v>
      </c>
      <c r="D8" s="8">
        <f t="shared" ref="D8:D27" si="0">C8/C$28</f>
        <v>0.18489890090633854</v>
      </c>
      <c r="E8" s="8">
        <f>D8</f>
        <v>0.18489890090633854</v>
      </c>
      <c r="F8" s="9">
        <v>10277.954729553219</v>
      </c>
      <c r="G8" s="8">
        <f t="shared" ref="G8:G27" si="1">F8/F$28</f>
        <v>5.6984505977087395E-2</v>
      </c>
      <c r="H8" s="10">
        <f>G8</f>
        <v>5.6984505977087395E-2</v>
      </c>
      <c r="I8" s="11">
        <f>F8*10^6/C8</f>
        <v>541144.35473875736</v>
      </c>
    </row>
    <row r="9" spans="2:9" ht="17.100000000000001" customHeight="1">
      <c r="B9" s="4" t="s">
        <v>9</v>
      </c>
      <c r="C9" s="5">
        <v>10832</v>
      </c>
      <c r="D9" s="8">
        <f t="shared" si="0"/>
        <v>0.10545068681184958</v>
      </c>
      <c r="E9" s="8">
        <f>E8+D9</f>
        <v>0.29034958771818808</v>
      </c>
      <c r="F9" s="9">
        <v>8120.1742749413679</v>
      </c>
      <c r="G9" s="8">
        <f t="shared" si="1"/>
        <v>4.5021031098227283E-2</v>
      </c>
      <c r="H9" s="10">
        <f>H8+G9</f>
        <v>0.10200553707531468</v>
      </c>
      <c r="I9" s="12">
        <f t="shared" ref="I9:I28" si="2">F9*10^6/C9</f>
        <v>749646.81267922523</v>
      </c>
    </row>
    <row r="10" spans="2:9" ht="17.100000000000001" customHeight="1">
      <c r="B10" s="4" t="s">
        <v>10</v>
      </c>
      <c r="C10" s="5">
        <v>9791</v>
      </c>
      <c r="D10" s="8">
        <f t="shared" si="0"/>
        <v>9.5316439676405018E-2</v>
      </c>
      <c r="E10" s="8">
        <f t="shared" ref="E10:E27" si="3">E9+D10</f>
        <v>0.3856660273945931</v>
      </c>
      <c r="F10" s="9">
        <v>8309.3802607551424</v>
      </c>
      <c r="G10" s="8">
        <f t="shared" si="1"/>
        <v>4.6070053974199263E-2</v>
      </c>
      <c r="H10" s="10">
        <f t="shared" ref="H10:H27" si="4">H9+G10</f>
        <v>0.14807559104951395</v>
      </c>
      <c r="I10" s="12">
        <f t="shared" si="2"/>
        <v>848675.34069606196</v>
      </c>
    </row>
    <row r="11" spans="2:9" ht="17.100000000000001" customHeight="1">
      <c r="B11" s="4" t="s">
        <v>11</v>
      </c>
      <c r="C11" s="5">
        <v>8419</v>
      </c>
      <c r="D11" s="8">
        <f t="shared" si="0"/>
        <v>8.1959871885982416E-2</v>
      </c>
      <c r="E11" s="8">
        <f t="shared" si="3"/>
        <v>0.46762589928057552</v>
      </c>
      <c r="F11" s="9">
        <v>7989.3121711696322</v>
      </c>
      <c r="G11" s="8">
        <f t="shared" si="1"/>
        <v>4.4295486714079284E-2</v>
      </c>
      <c r="H11" s="10">
        <f t="shared" si="4"/>
        <v>0.19237107776359325</v>
      </c>
      <c r="I11" s="12">
        <f t="shared" si="2"/>
        <v>948962.12984554365</v>
      </c>
    </row>
    <row r="12" spans="2:9" ht="17.100000000000001" customHeight="1">
      <c r="B12" s="14" t="s">
        <v>12</v>
      </c>
      <c r="C12" s="15">
        <v>15503</v>
      </c>
      <c r="D12" s="16">
        <f t="shared" si="0"/>
        <v>0.150923374967144</v>
      </c>
      <c r="E12" s="16">
        <f t="shared" si="3"/>
        <v>0.61854927424771955</v>
      </c>
      <c r="F12" s="17">
        <v>17283.269321131935</v>
      </c>
      <c r="G12" s="16">
        <f t="shared" si="1"/>
        <v>9.5824372635319677E-2</v>
      </c>
      <c r="H12" s="18">
        <f t="shared" si="4"/>
        <v>0.28819545039891292</v>
      </c>
      <c r="I12" s="19">
        <f t="shared" si="2"/>
        <v>1114833.8593260618</v>
      </c>
    </row>
    <row r="13" spans="2:9" ht="17.100000000000001" customHeight="1">
      <c r="B13" s="4" t="s">
        <v>13</v>
      </c>
      <c r="C13" s="5">
        <v>9691</v>
      </c>
      <c r="D13" s="8">
        <f t="shared" si="0"/>
        <v>9.4342928904508322E-2</v>
      </c>
      <c r="E13" s="8">
        <f t="shared" si="3"/>
        <v>0.7128922031522279</v>
      </c>
      <c r="F13" s="9">
        <v>13233.22573735997</v>
      </c>
      <c r="G13" s="8">
        <f t="shared" si="1"/>
        <v>7.3369541992477333E-2</v>
      </c>
      <c r="H13" s="10">
        <f t="shared" si="4"/>
        <v>0.36156499239139028</v>
      </c>
      <c r="I13" s="12">
        <f t="shared" si="2"/>
        <v>1365517.0505995222</v>
      </c>
    </row>
    <row r="14" spans="2:9" ht="17.100000000000001" customHeight="1">
      <c r="B14" s="4" t="s">
        <v>14</v>
      </c>
      <c r="C14" s="5">
        <v>10520</v>
      </c>
      <c r="D14" s="8">
        <f t="shared" si="0"/>
        <v>0.10241333320353189</v>
      </c>
      <c r="E14" s="8">
        <f t="shared" si="3"/>
        <v>0.81530553635575975</v>
      </c>
      <c r="F14" s="9">
        <v>18099.718844243376</v>
      </c>
      <c r="G14" s="8">
        <f t="shared" si="1"/>
        <v>0.10035104880328879</v>
      </c>
      <c r="H14" s="10">
        <f t="shared" si="4"/>
        <v>0.46191604119467911</v>
      </c>
      <c r="I14" s="12">
        <f t="shared" si="2"/>
        <v>1720505.5935592565</v>
      </c>
    </row>
    <row r="15" spans="2:9" ht="17.100000000000001" customHeight="1">
      <c r="B15" s="4" t="s">
        <v>15</v>
      </c>
      <c r="C15" s="5">
        <v>5685</v>
      </c>
      <c r="D15" s="8">
        <f t="shared" si="0"/>
        <v>5.5344087382326886E-2</v>
      </c>
      <c r="E15" s="8">
        <f t="shared" si="3"/>
        <v>0.87064962373808663</v>
      </c>
      <c r="F15" s="9">
        <v>12665.877144697586</v>
      </c>
      <c r="G15" s="8">
        <f t="shared" si="1"/>
        <v>7.0223966815277941E-2</v>
      </c>
      <c r="H15" s="10">
        <f t="shared" si="4"/>
        <v>0.53214000800995709</v>
      </c>
      <c r="I15" s="12">
        <f t="shared" si="2"/>
        <v>2227946.7272994872</v>
      </c>
    </row>
    <row r="16" spans="2:9" ht="17.100000000000001" customHeight="1">
      <c r="B16" s="4" t="s">
        <v>16</v>
      </c>
      <c r="C16" s="5">
        <v>3386</v>
      </c>
      <c r="D16" s="8">
        <f t="shared" si="0"/>
        <v>3.296307473642196E-2</v>
      </c>
      <c r="E16" s="8">
        <f t="shared" si="3"/>
        <v>0.90361269847450854</v>
      </c>
      <c r="F16" s="9">
        <v>9258.115141500457</v>
      </c>
      <c r="G16" s="8">
        <f t="shared" si="1"/>
        <v>5.1330165533851245E-2</v>
      </c>
      <c r="H16" s="10">
        <f t="shared" si="4"/>
        <v>0.58347017354380837</v>
      </c>
      <c r="I16" s="12">
        <f t="shared" si="2"/>
        <v>2734233.650768003</v>
      </c>
    </row>
    <row r="17" spans="2:9" ht="17.100000000000001" customHeight="1">
      <c r="B17" s="14" t="s">
        <v>17</v>
      </c>
      <c r="C17" s="15">
        <v>2200</v>
      </c>
      <c r="D17" s="16">
        <f t="shared" si="0"/>
        <v>2.1417236981727202E-2</v>
      </c>
      <c r="E17" s="16">
        <f t="shared" si="3"/>
        <v>0.92502993545623569</v>
      </c>
      <c r="F17" s="17">
        <v>7114.5288315775451</v>
      </c>
      <c r="G17" s="16">
        <f t="shared" si="1"/>
        <v>3.9445387861210657E-2</v>
      </c>
      <c r="H17" s="18">
        <f t="shared" si="4"/>
        <v>0.62291556140501902</v>
      </c>
      <c r="I17" s="19">
        <f t="shared" si="2"/>
        <v>3233876.741626157</v>
      </c>
    </row>
    <row r="18" spans="2:9" ht="17.100000000000001" customHeight="1">
      <c r="B18" s="4" t="s">
        <v>18</v>
      </c>
      <c r="C18" s="5">
        <v>1528</v>
      </c>
      <c r="D18" s="8">
        <f t="shared" si="0"/>
        <v>1.4875244594581439E-2</v>
      </c>
      <c r="E18" s="8">
        <f t="shared" si="3"/>
        <v>0.93990518005081714</v>
      </c>
      <c r="F18" s="9">
        <v>5716.755621968292</v>
      </c>
      <c r="G18" s="8">
        <f t="shared" si="1"/>
        <v>3.1695653802880787E-2</v>
      </c>
      <c r="H18" s="10">
        <f t="shared" si="4"/>
        <v>0.65461121520789978</v>
      </c>
      <c r="I18" s="12">
        <f t="shared" si="2"/>
        <v>3741332.2133300342</v>
      </c>
    </row>
    <row r="19" spans="2:9" ht="17.100000000000001" customHeight="1">
      <c r="B19" s="4" t="s">
        <v>19</v>
      </c>
      <c r="C19" s="5">
        <v>1112</v>
      </c>
      <c r="D19" s="8">
        <f t="shared" si="0"/>
        <v>1.0825439783491205E-2</v>
      </c>
      <c r="E19" s="8">
        <f t="shared" si="3"/>
        <v>0.95073061983430829</v>
      </c>
      <c r="F19" s="9">
        <v>4706.8156985349424</v>
      </c>
      <c r="G19" s="8">
        <f t="shared" si="1"/>
        <v>2.6096200495511666E-2</v>
      </c>
      <c r="H19" s="10">
        <f t="shared" si="4"/>
        <v>0.68070741570341142</v>
      </c>
      <c r="I19" s="12">
        <f t="shared" si="2"/>
        <v>4232747.9303371785</v>
      </c>
    </row>
    <row r="20" spans="2:9" ht="17.100000000000001" customHeight="1">
      <c r="B20" s="4" t="s">
        <v>20</v>
      </c>
      <c r="C20" s="5">
        <v>769</v>
      </c>
      <c r="D20" s="8">
        <f t="shared" si="0"/>
        <v>7.4862978358855537E-3</v>
      </c>
      <c r="E20" s="8">
        <f t="shared" si="3"/>
        <v>0.95821691767019379</v>
      </c>
      <c r="F20" s="9">
        <v>3643.7931157276003</v>
      </c>
      <c r="G20" s="8">
        <f t="shared" si="1"/>
        <v>2.0202438719194027E-2</v>
      </c>
      <c r="H20" s="10">
        <f t="shared" si="4"/>
        <v>0.70090985442260545</v>
      </c>
      <c r="I20" s="12">
        <f t="shared" si="2"/>
        <v>4738352.5562127437</v>
      </c>
    </row>
    <row r="21" spans="2:9" ht="17.100000000000001" customHeight="1">
      <c r="B21" s="4" t="s">
        <v>21</v>
      </c>
      <c r="C21" s="5">
        <v>2055</v>
      </c>
      <c r="D21" s="8">
        <f t="shared" si="0"/>
        <v>2.0005646362477002E-2</v>
      </c>
      <c r="E21" s="8">
        <f t="shared" si="3"/>
        <v>0.97822256403267083</v>
      </c>
      <c r="F21" s="9">
        <v>12348.03567338971</v>
      </c>
      <c r="G21" s="8">
        <f t="shared" si="1"/>
        <v>6.8461744690536466E-2</v>
      </c>
      <c r="H21" s="10">
        <f t="shared" si="4"/>
        <v>0.7693715991131419</v>
      </c>
      <c r="I21" s="12">
        <f t="shared" si="2"/>
        <v>6008776.4834013181</v>
      </c>
    </row>
    <row r="22" spans="2:9" ht="17.100000000000001" customHeight="1">
      <c r="B22" s="14" t="s">
        <v>22</v>
      </c>
      <c r="C22" s="15">
        <v>823</v>
      </c>
      <c r="D22" s="16">
        <f t="shared" si="0"/>
        <v>8.0119936527097667E-3</v>
      </c>
      <c r="E22" s="16">
        <f t="shared" si="3"/>
        <v>0.9862345576853806</v>
      </c>
      <c r="F22" s="17">
        <v>7100.8967211836543</v>
      </c>
      <c r="G22" s="16">
        <f t="shared" si="1"/>
        <v>3.9369806765879763E-2</v>
      </c>
      <c r="H22" s="18">
        <f t="shared" si="4"/>
        <v>0.80874140587902166</v>
      </c>
      <c r="I22" s="19">
        <f t="shared" si="2"/>
        <v>8628064.0597614273</v>
      </c>
    </row>
    <row r="23" spans="2:9" ht="17.100000000000001" customHeight="1">
      <c r="B23" s="4" t="s">
        <v>23</v>
      </c>
      <c r="C23" s="5">
        <v>1087</v>
      </c>
      <c r="D23" s="8">
        <f t="shared" si="0"/>
        <v>1.0582062090517031E-2</v>
      </c>
      <c r="E23" s="8">
        <f t="shared" si="3"/>
        <v>0.99681661977589764</v>
      </c>
      <c r="F23" s="9">
        <v>15659.246600749633</v>
      </c>
      <c r="G23" s="8">
        <f t="shared" si="1"/>
        <v>8.6820233694091448E-2</v>
      </c>
      <c r="H23" s="10">
        <f t="shared" si="4"/>
        <v>0.89556163957311308</v>
      </c>
      <c r="I23" s="12">
        <f t="shared" si="2"/>
        <v>14405930.635464244</v>
      </c>
    </row>
    <row r="24" spans="2:9" ht="17.100000000000001" customHeight="1">
      <c r="B24" s="4" t="s">
        <v>24</v>
      </c>
      <c r="C24" s="5">
        <v>227</v>
      </c>
      <c r="D24" s="8">
        <f t="shared" si="0"/>
        <v>2.2098694522054885E-3</v>
      </c>
      <c r="E24" s="8">
        <f t="shared" si="3"/>
        <v>0.99902648922810311</v>
      </c>
      <c r="F24" s="9">
        <v>7734.1843350625004</v>
      </c>
      <c r="G24" s="8">
        <f t="shared" si="1"/>
        <v>4.2880970491336573E-2</v>
      </c>
      <c r="H24" s="10">
        <f t="shared" si="4"/>
        <v>0.93844261006444962</v>
      </c>
      <c r="I24" s="12">
        <f t="shared" si="2"/>
        <v>34071296.630231276</v>
      </c>
    </row>
    <row r="25" spans="2:9" ht="17.100000000000001" customHeight="1">
      <c r="B25" s="4" t="s">
        <v>25</v>
      </c>
      <c r="C25" s="5">
        <v>49</v>
      </c>
      <c r="D25" s="8">
        <f t="shared" si="0"/>
        <v>4.7702027822937859E-4</v>
      </c>
      <c r="E25" s="8">
        <f t="shared" si="3"/>
        <v>0.99950350950633249</v>
      </c>
      <c r="F25" s="9">
        <v>2978.0592104243165</v>
      </c>
      <c r="G25" s="8">
        <f t="shared" si="1"/>
        <v>1.6511381626208192E-2</v>
      </c>
      <c r="H25" s="10">
        <f t="shared" si="4"/>
        <v>0.95495399169065787</v>
      </c>
      <c r="I25" s="12">
        <f t="shared" si="2"/>
        <v>60776718.580088086</v>
      </c>
    </row>
    <row r="26" spans="2:9" ht="17.100000000000001" customHeight="1">
      <c r="B26" s="4" t="s">
        <v>26</v>
      </c>
      <c r="C26" s="5">
        <v>19</v>
      </c>
      <c r="D26" s="8">
        <f t="shared" si="0"/>
        <v>1.8496704666037131E-4</v>
      </c>
      <c r="E26" s="8">
        <f t="shared" si="3"/>
        <v>0.99968847655299287</v>
      </c>
      <c r="F26" s="9">
        <v>1652.2914934804687</v>
      </c>
      <c r="G26" s="8">
        <f t="shared" si="1"/>
        <v>9.1608707144229008E-3</v>
      </c>
      <c r="H26" s="10">
        <f t="shared" si="4"/>
        <v>0.96411486240508082</v>
      </c>
      <c r="I26" s="12">
        <f t="shared" si="2"/>
        <v>86962710.183182567</v>
      </c>
    </row>
    <row r="27" spans="2:9" ht="17.100000000000001" customHeight="1" thickBot="1">
      <c r="B27" s="6" t="s">
        <v>27</v>
      </c>
      <c r="C27" s="7">
        <v>32</v>
      </c>
      <c r="D27" s="8">
        <f t="shared" si="0"/>
        <v>3.1152344700694114E-4</v>
      </c>
      <c r="E27" s="8">
        <f t="shared" si="3"/>
        <v>0.99999999999999978</v>
      </c>
      <c r="F27" s="13">
        <v>6472.387771733398</v>
      </c>
      <c r="G27" s="8">
        <f t="shared" si="1"/>
        <v>3.5885137594919334E-2</v>
      </c>
      <c r="H27" s="10">
        <f t="shared" si="4"/>
        <v>1.0000000000000002</v>
      </c>
      <c r="I27" s="12">
        <f t="shared" si="2"/>
        <v>202262117.8666687</v>
      </c>
    </row>
    <row r="28" spans="2:9" ht="17.100000000000001" customHeight="1" thickTop="1" thickBot="1">
      <c r="B28" s="47" t="s">
        <v>2</v>
      </c>
      <c r="C28" s="48">
        <v>102721</v>
      </c>
      <c r="D28" s="49">
        <f>C28/$C$28</f>
        <v>1</v>
      </c>
      <c r="E28" s="50"/>
      <c r="F28" s="51">
        <v>180364.02269918474</v>
      </c>
      <c r="G28" s="49">
        <f>F28/F$28</f>
        <v>1</v>
      </c>
      <c r="H28" s="52"/>
      <c r="I28" s="53">
        <f t="shared" si="2"/>
        <v>1755863.1896027566</v>
      </c>
    </row>
    <row r="29" spans="2:9" ht="15.95" customHeight="1" thickTop="1">
      <c r="C29" s="2"/>
    </row>
  </sheetData>
  <mergeCells count="11">
    <mergeCell ref="B4:I4"/>
    <mergeCell ref="C6:C7"/>
    <mergeCell ref="E6:E7"/>
    <mergeCell ref="G6:G7"/>
    <mergeCell ref="B2:I2"/>
    <mergeCell ref="D6:D7"/>
    <mergeCell ref="F6:F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</vt:lpstr>
      <vt:lpstr>C.V!Área_de_impresión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2014-11-03T11:20:12Z</cp:lastPrinted>
  <dcterms:created xsi:type="dcterms:W3CDTF">2001-12-13T08:15:43Z</dcterms:created>
  <dcterms:modified xsi:type="dcterms:W3CDTF">2021-04-06T15:23:18Z</dcterms:modified>
</cp:coreProperties>
</file>