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0" yWindow="5970" windowWidth="18930" windowHeight="5805" tabRatio="688" autoFilterDateGrouping="0"/>
  </bookViews>
  <sheets>
    <sheet name="C.VI" sheetId="73" r:id="rId1"/>
  </sheets>
  <definedNames>
    <definedName name="_xlnm.Print_Area" localSheetId="0">'C.VI'!$B$2:$I$28</definedName>
  </definedNames>
  <calcPr calcId="162913"/>
</workbook>
</file>

<file path=xl/calcChain.xml><?xml version="1.0" encoding="utf-8"?>
<calcChain xmlns="http://schemas.openxmlformats.org/spreadsheetml/2006/main">
  <c r="G8" i="73" l="1"/>
  <c r="D8" i="73"/>
  <c r="I8" i="73" l="1"/>
  <c r="H8" i="73"/>
  <c r="E8" i="73"/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H9" i="73" s="1"/>
  <c r="D9" i="73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10" i="73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<sst xmlns="http://schemas.openxmlformats.org/spreadsheetml/2006/main" count="34" uniqueCount="32">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</sst>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5" borderId="26" xfId="0" applyNumberFormat="1" applyFont="1" applyFill="1" applyBorder="1" applyAlignment="1" applyProtection="1">
      <alignment horizontal="right" vertical="center" indent="1"/>
    </xf>
    <xf numFmtId="10" fontId="5" fillId="5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5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19360</v>
      </c>
      <c r="D8" s="8">
        <f t="shared" ref="D8:D27" si="0">C8/C$28</f>
        <v>0.18780071395312742</v>
      </c>
      <c r="E8" s="8">
        <f>D8</f>
        <v>0.18780071395312742</v>
      </c>
      <c r="F8" s="9">
        <v>10169.700000000001</v>
      </c>
      <c r="G8" s="8">
        <f t="shared" ref="G8:G27" si="1">F8/F$28</f>
        <v>0.16652720761495549</v>
      </c>
      <c r="H8" s="10">
        <f>G8</f>
        <v>0.16652720761495549</v>
      </c>
      <c r="I8" s="11">
        <f>F8*10^6/C8</f>
        <v>525294.42148760334</v>
      </c>
    </row>
    <row r="9" spans="2:9" ht="17.100000000000001" customHeight="1">
      <c r="B9" s="4" t="s">
        <v>9</v>
      </c>
      <c r="C9" s="5">
        <v>10832</v>
      </c>
      <c r="D9" s="8">
        <f t="shared" si="0"/>
        <v>0.10507527549278287</v>
      </c>
      <c r="E9" s="8">
        <f>E8+D9</f>
        <v>0.29287598944591031</v>
      </c>
      <c r="F9" s="9">
        <v>6340.5</v>
      </c>
      <c r="G9" s="8">
        <f t="shared" si="1"/>
        <v>0.10382467131602949</v>
      </c>
      <c r="H9" s="10">
        <f>H8+G9</f>
        <v>0.270351878930985</v>
      </c>
      <c r="I9" s="12">
        <f t="shared" ref="I9:I28" si="2">F9*10^6/C9</f>
        <v>585348.96602658788</v>
      </c>
    </row>
    <row r="10" spans="2:9" ht="17.100000000000001" customHeight="1">
      <c r="B10" s="4" t="s">
        <v>10</v>
      </c>
      <c r="C10" s="5">
        <v>9791</v>
      </c>
      <c r="D10" s="8">
        <f t="shared" si="0"/>
        <v>9.4977106937761915E-2</v>
      </c>
      <c r="E10" s="8">
        <f t="shared" ref="E10:E27" si="3">E9+D10</f>
        <v>0.38785309638367221</v>
      </c>
      <c r="F10" s="9">
        <v>5828.5</v>
      </c>
      <c r="G10" s="8">
        <f t="shared" si="1"/>
        <v>9.5440753373626355E-2</v>
      </c>
      <c r="H10" s="10">
        <f t="shared" ref="H10:H27" si="4">H9+G10</f>
        <v>0.36579263230461134</v>
      </c>
      <c r="I10" s="12">
        <f t="shared" si="2"/>
        <v>595291.59432131553</v>
      </c>
    </row>
    <row r="11" spans="2:9" ht="17.100000000000001" customHeight="1">
      <c r="B11" s="4" t="s">
        <v>11</v>
      </c>
      <c r="C11" s="5">
        <v>8419</v>
      </c>
      <c r="D11" s="8">
        <f t="shared" si="0"/>
        <v>8.1668089399348123E-2</v>
      </c>
      <c r="E11" s="8">
        <f t="shared" si="3"/>
        <v>0.46952118578302032</v>
      </c>
      <c r="F11" s="9">
        <v>5067.5</v>
      </c>
      <c r="G11" s="8">
        <f t="shared" si="1"/>
        <v>8.297950033814043E-2</v>
      </c>
      <c r="H11" s="10">
        <f t="shared" si="4"/>
        <v>0.44877213264275179</v>
      </c>
      <c r="I11" s="12">
        <f t="shared" si="2"/>
        <v>601912.3411331512</v>
      </c>
    </row>
    <row r="12" spans="2:9" ht="17.100000000000001" customHeight="1">
      <c r="B12" s="14" t="s">
        <v>12</v>
      </c>
      <c r="C12" s="15">
        <v>15503</v>
      </c>
      <c r="D12" s="16">
        <f t="shared" si="0"/>
        <v>0.1503860779140152</v>
      </c>
      <c r="E12" s="16">
        <f t="shared" si="3"/>
        <v>0.61990726369703553</v>
      </c>
      <c r="F12" s="17">
        <v>9383.7999999999993</v>
      </c>
      <c r="G12" s="16">
        <f t="shared" si="1"/>
        <v>0.15365822107016125</v>
      </c>
      <c r="H12" s="18">
        <f t="shared" si="4"/>
        <v>0.60243035371291298</v>
      </c>
      <c r="I12" s="19">
        <f t="shared" si="2"/>
        <v>605289.29884538474</v>
      </c>
    </row>
    <row r="13" spans="2:9" ht="17.100000000000001" customHeight="1">
      <c r="B13" s="4" t="s">
        <v>13</v>
      </c>
      <c r="C13" s="5">
        <v>9691</v>
      </c>
      <c r="D13" s="8">
        <f t="shared" si="0"/>
        <v>9.4007061927673441E-2</v>
      </c>
      <c r="E13" s="8">
        <f t="shared" si="3"/>
        <v>0.71391432562470891</v>
      </c>
      <c r="F13" s="9">
        <v>5895.2</v>
      </c>
      <c r="G13" s="8">
        <f t="shared" si="1"/>
        <v>9.6532955183701127E-2</v>
      </c>
      <c r="H13" s="10">
        <f t="shared" si="4"/>
        <v>0.69896330889661407</v>
      </c>
      <c r="I13" s="12">
        <f t="shared" si="2"/>
        <v>608316.99515013932</v>
      </c>
    </row>
    <row r="14" spans="2:9" ht="17.100000000000001" customHeight="1">
      <c r="B14" s="4" t="s">
        <v>14</v>
      </c>
      <c r="C14" s="5">
        <v>10520</v>
      </c>
      <c r="D14" s="8">
        <f t="shared" si="0"/>
        <v>0.10204873506130685</v>
      </c>
      <c r="E14" s="8">
        <f t="shared" si="3"/>
        <v>0.81596306068601576</v>
      </c>
      <c r="F14" s="9">
        <v>6433.3</v>
      </c>
      <c r="G14" s="8">
        <f t="shared" si="1"/>
        <v>0.10534425644309006</v>
      </c>
      <c r="H14" s="10">
        <f t="shared" si="4"/>
        <v>0.80430756533970416</v>
      </c>
      <c r="I14" s="12">
        <f t="shared" si="2"/>
        <v>611530.41825095052</v>
      </c>
    </row>
    <row r="15" spans="2:9" ht="17.100000000000001" customHeight="1">
      <c r="B15" s="4" t="s">
        <v>15</v>
      </c>
      <c r="C15" s="5">
        <v>5685</v>
      </c>
      <c r="D15" s="8">
        <f t="shared" si="0"/>
        <v>5.514705882352941E-2</v>
      </c>
      <c r="E15" s="8">
        <f t="shared" si="3"/>
        <v>0.8711101195095452</v>
      </c>
      <c r="F15" s="9">
        <v>3528.4</v>
      </c>
      <c r="G15" s="8">
        <f t="shared" si="1"/>
        <v>5.7776984507764126E-2</v>
      </c>
      <c r="H15" s="10">
        <f t="shared" si="4"/>
        <v>0.8620845498474683</v>
      </c>
      <c r="I15" s="12">
        <f t="shared" si="2"/>
        <v>620650.83553210204</v>
      </c>
    </row>
    <row r="16" spans="2:9" ht="17.100000000000001" customHeight="1">
      <c r="B16" s="4" t="s">
        <v>16</v>
      </c>
      <c r="C16" s="5">
        <v>3386</v>
      </c>
      <c r="D16" s="8">
        <f t="shared" si="0"/>
        <v>3.2845724041595532E-2</v>
      </c>
      <c r="E16" s="8">
        <f t="shared" si="3"/>
        <v>0.90395584355114078</v>
      </c>
      <c r="F16" s="9">
        <v>2111.3000000000002</v>
      </c>
      <c r="G16" s="8">
        <f t="shared" si="1"/>
        <v>3.457219912460107E-2</v>
      </c>
      <c r="H16" s="10">
        <f t="shared" si="4"/>
        <v>0.89665674897206937</v>
      </c>
      <c r="I16" s="12">
        <f t="shared" si="2"/>
        <v>623538.09805079747</v>
      </c>
    </row>
    <row r="17" spans="2:9" ht="17.100000000000001" customHeight="1">
      <c r="B17" s="14" t="s">
        <v>17</v>
      </c>
      <c r="C17" s="15">
        <v>2200</v>
      </c>
      <c r="D17" s="16">
        <f t="shared" si="0"/>
        <v>2.1340990221946299E-2</v>
      </c>
      <c r="E17" s="16">
        <f t="shared" si="3"/>
        <v>0.92529683377308714</v>
      </c>
      <c r="F17" s="17">
        <v>1387.9</v>
      </c>
      <c r="G17" s="16">
        <f t="shared" si="1"/>
        <v>2.2726640063010384E-2</v>
      </c>
      <c r="H17" s="18">
        <f t="shared" si="4"/>
        <v>0.91938338903507977</v>
      </c>
      <c r="I17" s="19">
        <f t="shared" si="2"/>
        <v>630863.63636363635</v>
      </c>
    </row>
    <row r="18" spans="2:9" ht="17.100000000000001" customHeight="1">
      <c r="B18" s="4" t="s">
        <v>18</v>
      </c>
      <c r="C18" s="5">
        <v>1528</v>
      </c>
      <c r="D18" s="8">
        <f t="shared" si="0"/>
        <v>1.4822287754151793E-2</v>
      </c>
      <c r="E18" s="8">
        <f t="shared" si="3"/>
        <v>0.94011912152723898</v>
      </c>
      <c r="F18" s="9">
        <v>974.6</v>
      </c>
      <c r="G18" s="8">
        <f t="shared" si="1"/>
        <v>1.5958918802082223E-2</v>
      </c>
      <c r="H18" s="10">
        <f t="shared" si="4"/>
        <v>0.93534230783716199</v>
      </c>
      <c r="I18" s="12">
        <f t="shared" si="2"/>
        <v>637827.22513089003</v>
      </c>
    </row>
    <row r="19" spans="2:9" ht="17.100000000000001" customHeight="1">
      <c r="B19" s="4" t="s">
        <v>19</v>
      </c>
      <c r="C19" s="5">
        <v>1112</v>
      </c>
      <c r="D19" s="8">
        <f t="shared" si="0"/>
        <v>1.0786900512183766E-2</v>
      </c>
      <c r="E19" s="8">
        <f t="shared" si="3"/>
        <v>0.95090602203942276</v>
      </c>
      <c r="F19" s="9">
        <v>703</v>
      </c>
      <c r="G19" s="8">
        <f t="shared" si="1"/>
        <v>1.1511512331073059E-2</v>
      </c>
      <c r="H19" s="10">
        <f t="shared" si="4"/>
        <v>0.94685382016823505</v>
      </c>
      <c r="I19" s="12">
        <f t="shared" si="2"/>
        <v>632194.24460431654</v>
      </c>
    </row>
    <row r="20" spans="2:9" ht="17.100000000000001" customHeight="1">
      <c r="B20" s="4" t="s">
        <v>20</v>
      </c>
      <c r="C20" s="5">
        <v>769</v>
      </c>
      <c r="D20" s="8">
        <f t="shared" si="0"/>
        <v>7.4596461275803199E-3</v>
      </c>
      <c r="E20" s="8">
        <f t="shared" si="3"/>
        <v>0.95836566816700308</v>
      </c>
      <c r="F20" s="9">
        <v>486.1</v>
      </c>
      <c r="G20" s="8">
        <f t="shared" si="1"/>
        <v>7.9598095933636048E-3</v>
      </c>
      <c r="H20" s="10">
        <f t="shared" si="4"/>
        <v>0.95481362976159867</v>
      </c>
      <c r="I20" s="12">
        <f t="shared" si="2"/>
        <v>632119.63589076721</v>
      </c>
    </row>
    <row r="21" spans="2:9" ht="17.100000000000001" customHeight="1">
      <c r="B21" s="4" t="s">
        <v>21</v>
      </c>
      <c r="C21" s="5">
        <v>2055</v>
      </c>
      <c r="D21" s="8">
        <f t="shared" si="0"/>
        <v>1.9934424957318019E-2</v>
      </c>
      <c r="E21" s="8">
        <f t="shared" si="3"/>
        <v>0.97830009312432109</v>
      </c>
      <c r="F21" s="9">
        <v>1316.8</v>
      </c>
      <c r="G21" s="8">
        <f t="shared" si="1"/>
        <v>2.1562388958118069E-2</v>
      </c>
      <c r="H21" s="10">
        <f t="shared" si="4"/>
        <v>0.97637601871971669</v>
      </c>
      <c r="I21" s="12">
        <f t="shared" si="2"/>
        <v>640778.58880778588</v>
      </c>
    </row>
    <row r="22" spans="2:9" ht="17.100000000000001" customHeight="1">
      <c r="B22" s="14" t="s">
        <v>22</v>
      </c>
      <c r="C22" s="15">
        <v>823</v>
      </c>
      <c r="D22" s="16">
        <f t="shared" si="0"/>
        <v>7.983470433028092E-3</v>
      </c>
      <c r="E22" s="16">
        <f t="shared" si="3"/>
        <v>0.98628356355734914</v>
      </c>
      <c r="F22" s="17">
        <v>525.79999999999995</v>
      </c>
      <c r="G22" s="16">
        <f t="shared" si="1"/>
        <v>8.6098907306944722E-3</v>
      </c>
      <c r="H22" s="18">
        <f t="shared" si="4"/>
        <v>0.9849859094504112</v>
      </c>
      <c r="I22" s="19">
        <f t="shared" si="2"/>
        <v>638882.13851761841</v>
      </c>
    </row>
    <row r="23" spans="2:9" ht="17.100000000000001" customHeight="1">
      <c r="B23" s="4" t="s">
        <v>23</v>
      </c>
      <c r="C23" s="5">
        <v>1087</v>
      </c>
      <c r="D23" s="8">
        <f t="shared" si="0"/>
        <v>1.0544389259661648E-2</v>
      </c>
      <c r="E23" s="8">
        <f t="shared" si="3"/>
        <v>0.99682795281701075</v>
      </c>
      <c r="F23" s="9">
        <v>700.4</v>
      </c>
      <c r="G23" s="8">
        <f t="shared" si="1"/>
        <v>1.1468937747771793E-2</v>
      </c>
      <c r="H23" s="10">
        <f t="shared" si="4"/>
        <v>0.996454847198183</v>
      </c>
      <c r="I23" s="12">
        <f t="shared" si="2"/>
        <v>644342.22631094756</v>
      </c>
    </row>
    <row r="24" spans="2:9" ht="17.100000000000001" customHeight="1">
      <c r="B24" s="4" t="s">
        <v>24</v>
      </c>
      <c r="C24" s="5">
        <v>227</v>
      </c>
      <c r="D24" s="8">
        <f t="shared" si="0"/>
        <v>2.2020021729008228E-3</v>
      </c>
      <c r="E24" s="8">
        <f t="shared" si="3"/>
        <v>0.99902995498991154</v>
      </c>
      <c r="F24" s="9">
        <v>150.19999999999999</v>
      </c>
      <c r="G24" s="8">
        <f t="shared" si="1"/>
        <v>2.4595009276346703E-3</v>
      </c>
      <c r="H24" s="10">
        <f t="shared" si="4"/>
        <v>0.9989143481258177</v>
      </c>
      <c r="I24" s="12">
        <f t="shared" si="2"/>
        <v>661674.00881057268</v>
      </c>
    </row>
    <row r="25" spans="2:9" ht="17.100000000000001" customHeight="1">
      <c r="B25" s="4" t="s">
        <v>25</v>
      </c>
      <c r="C25" s="5">
        <v>49</v>
      </c>
      <c r="D25" s="8">
        <f t="shared" si="0"/>
        <v>4.7532205494334938E-4</v>
      </c>
      <c r="E25" s="8">
        <f t="shared" si="3"/>
        <v>0.99950527704485492</v>
      </c>
      <c r="F25" s="9">
        <v>32.299999999999997</v>
      </c>
      <c r="G25" s="8">
        <f t="shared" si="1"/>
        <v>5.2890732331957295E-4</v>
      </c>
      <c r="H25" s="10">
        <f t="shared" si="4"/>
        <v>0.99944325544913726</v>
      </c>
      <c r="I25" s="12">
        <f t="shared" si="2"/>
        <v>659183.67346938769</v>
      </c>
    </row>
    <row r="26" spans="2:9" ht="17.100000000000001" customHeight="1">
      <c r="B26" s="4" t="s">
        <v>26</v>
      </c>
      <c r="C26" s="5">
        <v>19</v>
      </c>
      <c r="D26" s="8">
        <f t="shared" si="0"/>
        <v>1.8430855191680894E-4</v>
      </c>
      <c r="E26" s="8">
        <f t="shared" si="3"/>
        <v>0.99968958559677168</v>
      </c>
      <c r="F26" s="9">
        <v>12.4</v>
      </c>
      <c r="G26" s="8">
        <f t="shared" si="1"/>
        <v>2.0304801266757602E-4</v>
      </c>
      <c r="H26" s="10">
        <f t="shared" si="4"/>
        <v>0.99964630346180483</v>
      </c>
      <c r="I26" s="12">
        <f t="shared" si="2"/>
        <v>652631.57894736843</v>
      </c>
    </row>
    <row r="27" spans="2:9" ht="17.100000000000001" customHeight="1" thickBot="1">
      <c r="B27" s="6" t="s">
        <v>27</v>
      </c>
      <c r="C27" s="7">
        <v>32</v>
      </c>
      <c r="D27" s="8">
        <f t="shared" si="0"/>
        <v>3.104144032283098E-4</v>
      </c>
      <c r="E27" s="8">
        <f t="shared" si="3"/>
        <v>1</v>
      </c>
      <c r="F27" s="13">
        <v>21.6</v>
      </c>
      <c r="G27" s="8">
        <f t="shared" si="1"/>
        <v>3.5369653819513242E-4</v>
      </c>
      <c r="H27" s="10">
        <f t="shared" si="4"/>
        <v>1</v>
      </c>
      <c r="I27" s="12">
        <f t="shared" si="2"/>
        <v>675000</v>
      </c>
    </row>
    <row r="28" spans="2:9" ht="17.100000000000001" customHeight="1" thickTop="1" thickBot="1">
      <c r="B28" s="47" t="s">
        <v>2</v>
      </c>
      <c r="C28" s="48">
        <v>103088</v>
      </c>
      <c r="D28" s="49">
        <f>C28/$C$28</f>
        <v>1</v>
      </c>
      <c r="E28" s="50"/>
      <c r="F28" s="51">
        <v>61069.3</v>
      </c>
      <c r="G28" s="49">
        <f>F28/F$28</f>
        <v>1</v>
      </c>
      <c r="H28" s="52"/>
      <c r="I28" s="53">
        <f t="shared" si="2"/>
        <v>592399.69734595681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8 G21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2021-04-06T15:25:11Z</dcterms:modified>
</cp:coreProperties>
</file>