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0" yWindow="-120" windowWidth="18930" windowHeight="5940" tabRatio="688" autoFilterDateGrouping="0"/>
  </bookViews>
  <sheets>
    <sheet name="C.VII" sheetId="68" r:id="rId1"/>
  </sheets>
  <definedNames>
    <definedName name="_xlnm.Print_Area" localSheetId="0">'C.VII'!$B$2:$I$28</definedName>
  </definedNames>
  <calcPr calcId="162913"/>
</workbook>
</file>

<file path=xl/calcChain.xml><?xml version="1.0" encoding="utf-8"?>
<calcChain xmlns="http://schemas.openxmlformats.org/spreadsheetml/2006/main">
  <c r="G8" i="68" l="1"/>
  <c r="D8" i="68"/>
  <c r="I8" i="68" l="1"/>
  <c r="H8" i="68"/>
  <c r="E8" i="68"/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G28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10" i="68" l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<sst xmlns="http://schemas.openxmlformats.org/spreadsheetml/2006/main" count="34" uniqueCount="32">
  <si>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</si>
  <si>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</si>
  <si>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</si>
  <si>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</si>
  <si>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</si>
  <si>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</si>
  <si>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</si>
  <si>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</si>
  <si>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</si>
  <si>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</si>
  <si>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</si>
  <si>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</si>
  <si>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</si>
  <si>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</si>
  <si>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</si>
  <si>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</si>
  <si>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</si>
  <si>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</si>
  <si>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</si>
  <si>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</si>
  <si>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</si>
  <si>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</si>
  <si>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</si>
  <si>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</si>
  <si>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</si>
  <si>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</si>
  <si>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</si>
  <si>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</si>
  <si>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</si>
  <si>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</si>
  <si>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Cuantía media               (euros)</t>
  </si>
  <si>
    <t>IP 2018.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</si>
</sst>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10" fontId="6" fillId="2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2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14718</v>
      </c>
      <c r="D8" s="8">
        <f t="shared" ref="D8:D27" si="0">C8/C$28</f>
        <v>0.14952454486345904</v>
      </c>
      <c r="E8" s="8">
        <f>D8</f>
        <v>0.14952454486345904</v>
      </c>
      <c r="F8" s="9">
        <v>1550.4690977120501</v>
      </c>
      <c r="G8" s="8">
        <f t="shared" ref="G8:G27" si="1">F8/F$28</f>
        <v>1.2841481617186319E-2</v>
      </c>
      <c r="H8" s="10">
        <f>G8</f>
        <v>1.2841481617186319E-2</v>
      </c>
      <c r="I8" s="11">
        <f>F8*10^6/C8</f>
        <v>105345.09428672715</v>
      </c>
    </row>
    <row r="9" spans="2:9" ht="17.100000000000001" customHeight="1">
      <c r="B9" s="4" t="s">
        <v>9</v>
      </c>
      <c r="C9" s="5">
        <v>10828</v>
      </c>
      <c r="D9" s="8">
        <f t="shared" si="0"/>
        <v>0.11000487646293888</v>
      </c>
      <c r="E9" s="8">
        <f>E8+D9</f>
        <v>0.25952942132639789</v>
      </c>
      <c r="F9" s="9">
        <v>1780.4547011710065</v>
      </c>
      <c r="G9" s="8">
        <f t="shared" si="1"/>
        <v>1.4746296039733542E-2</v>
      </c>
      <c r="H9" s="10">
        <f>H8+G9</f>
        <v>2.758777765691986E-2</v>
      </c>
      <c r="I9" s="12">
        <f t="shared" ref="I9:I28" si="2">F9*10^6/C9</f>
        <v>164430.6151801816</v>
      </c>
    </row>
    <row r="10" spans="2:9" ht="17.100000000000001" customHeight="1">
      <c r="B10" s="4" t="s">
        <v>10</v>
      </c>
      <c r="C10" s="5">
        <v>9782</v>
      </c>
      <c r="D10" s="8">
        <f t="shared" si="0"/>
        <v>9.9378250975292584E-2</v>
      </c>
      <c r="E10" s="8">
        <f t="shared" ref="E10:E27" si="3">E9+D10</f>
        <v>0.35890767230169046</v>
      </c>
      <c r="F10" s="9">
        <v>2482.2472869076155</v>
      </c>
      <c r="G10" s="8">
        <f t="shared" si="1"/>
        <v>2.0558766989404814E-2</v>
      </c>
      <c r="H10" s="10">
        <f t="shared" ref="H10:H27" si="4">H9+G10</f>
        <v>4.8146544646324674E-2</v>
      </c>
      <c r="I10" s="12">
        <f t="shared" si="2"/>
        <v>253756.62307376973</v>
      </c>
    </row>
    <row r="11" spans="2:9" ht="17.100000000000001" customHeight="1">
      <c r="B11" s="4" t="s">
        <v>11</v>
      </c>
      <c r="C11" s="5">
        <v>8418</v>
      </c>
      <c r="D11" s="8">
        <f t="shared" si="0"/>
        <v>8.5520968790637197E-2</v>
      </c>
      <c r="E11" s="8">
        <f t="shared" si="3"/>
        <v>0.44442864109232766</v>
      </c>
      <c r="F11" s="9">
        <v>2921.8404680464937</v>
      </c>
      <c r="G11" s="8">
        <f t="shared" si="1"/>
        <v>2.4199618498774104E-2</v>
      </c>
      <c r="H11" s="10">
        <f t="shared" si="4"/>
        <v>7.2346163145098785E-2</v>
      </c>
      <c r="I11" s="12">
        <f t="shared" si="2"/>
        <v>347094.37729228957</v>
      </c>
    </row>
    <row r="12" spans="2:9" ht="17.100000000000001" customHeight="1">
      <c r="B12" s="14" t="s">
        <v>12</v>
      </c>
      <c r="C12" s="15">
        <v>15503</v>
      </c>
      <c r="D12" s="16">
        <f t="shared" si="0"/>
        <v>0.15749959362808844</v>
      </c>
      <c r="E12" s="16">
        <f t="shared" si="3"/>
        <v>0.60192823472041612</v>
      </c>
      <c r="F12" s="17">
        <v>7899.4693211894819</v>
      </c>
      <c r="G12" s="16">
        <f t="shared" si="1"/>
        <v>6.5425934785332568E-2</v>
      </c>
      <c r="H12" s="18">
        <f t="shared" si="4"/>
        <v>0.13777209793043135</v>
      </c>
      <c r="I12" s="19">
        <f t="shared" si="2"/>
        <v>509544.56048438896</v>
      </c>
    </row>
    <row r="13" spans="2:9" ht="17.100000000000001" customHeight="1">
      <c r="B13" s="4" t="s">
        <v>13</v>
      </c>
      <c r="C13" s="5">
        <v>9691</v>
      </c>
      <c r="D13" s="8">
        <f t="shared" si="0"/>
        <v>9.8453754876462934E-2</v>
      </c>
      <c r="E13" s="8">
        <f t="shared" si="3"/>
        <v>0.70038198959687903</v>
      </c>
      <c r="F13" s="9">
        <v>7338.025737394817</v>
      </c>
      <c r="G13" s="8">
        <f t="shared" si="1"/>
        <v>6.0775879217617297E-2</v>
      </c>
      <c r="H13" s="10">
        <f t="shared" si="4"/>
        <v>0.19854797714804864</v>
      </c>
      <c r="I13" s="12">
        <f t="shared" si="2"/>
        <v>757200.05545297882</v>
      </c>
    </row>
    <row r="14" spans="2:9" ht="17.100000000000001" customHeight="1">
      <c r="B14" s="4" t="s">
        <v>14</v>
      </c>
      <c r="C14" s="5">
        <v>10520</v>
      </c>
      <c r="D14" s="8">
        <f t="shared" si="0"/>
        <v>0.10687581274382314</v>
      </c>
      <c r="E14" s="8">
        <f t="shared" si="3"/>
        <v>0.80725780234070221</v>
      </c>
      <c r="F14" s="9">
        <v>11666.418844258003</v>
      </c>
      <c r="G14" s="8">
        <f t="shared" si="1"/>
        <v>9.6625017130627378E-2</v>
      </c>
      <c r="H14" s="10">
        <f t="shared" si="4"/>
        <v>0.29517299427867605</v>
      </c>
      <c r="I14" s="12">
        <f t="shared" si="2"/>
        <v>1108975.1753096962</v>
      </c>
    </row>
    <row r="15" spans="2:9" ht="17.100000000000001" customHeight="1">
      <c r="B15" s="4" t="s">
        <v>15</v>
      </c>
      <c r="C15" s="5">
        <v>5685</v>
      </c>
      <c r="D15" s="8">
        <f t="shared" si="0"/>
        <v>5.7755607932379716E-2</v>
      </c>
      <c r="E15" s="8">
        <f t="shared" si="3"/>
        <v>0.86501341027308198</v>
      </c>
      <c r="F15" s="9">
        <v>9137.4771447287221</v>
      </c>
      <c r="G15" s="8">
        <f t="shared" si="1"/>
        <v>7.5679512061636672E-2</v>
      </c>
      <c r="H15" s="10">
        <f t="shared" si="4"/>
        <v>0.37085250634031275</v>
      </c>
      <c r="I15" s="12">
        <f t="shared" si="2"/>
        <v>1607295.8917728623</v>
      </c>
    </row>
    <row r="16" spans="2:9" ht="17.100000000000001" customHeight="1">
      <c r="B16" s="4" t="s">
        <v>16</v>
      </c>
      <c r="C16" s="5">
        <v>3386</v>
      </c>
      <c r="D16" s="8">
        <f t="shared" si="0"/>
        <v>3.4399382314694409E-2</v>
      </c>
      <c r="E16" s="8">
        <f t="shared" si="3"/>
        <v>0.8994127925877764</v>
      </c>
      <c r="F16" s="9">
        <v>7146.8151415128023</v>
      </c>
      <c r="G16" s="8">
        <f t="shared" si="1"/>
        <v>5.9192211825823751E-2</v>
      </c>
      <c r="H16" s="10">
        <f t="shared" si="4"/>
        <v>0.43004471816613649</v>
      </c>
      <c r="I16" s="12">
        <f t="shared" si="2"/>
        <v>2110695.5527208513</v>
      </c>
    </row>
    <row r="17" spans="2:9" ht="17.100000000000001" customHeight="1">
      <c r="B17" s="14" t="s">
        <v>17</v>
      </c>
      <c r="C17" s="15">
        <v>2200</v>
      </c>
      <c r="D17" s="16">
        <f t="shared" si="0"/>
        <v>2.2350455136540961E-2</v>
      </c>
      <c r="E17" s="16">
        <f t="shared" si="3"/>
        <v>0.92176324772431739</v>
      </c>
      <c r="F17" s="17">
        <v>5726.62883157756</v>
      </c>
      <c r="G17" s="16">
        <f t="shared" si="1"/>
        <v>4.7429773981093437E-2</v>
      </c>
      <c r="H17" s="18">
        <f t="shared" si="4"/>
        <v>0.47747449214722992</v>
      </c>
      <c r="I17" s="19">
        <f t="shared" si="2"/>
        <v>2603013.1052625272</v>
      </c>
    </row>
    <row r="18" spans="2:9" ht="17.100000000000001" customHeight="1">
      <c r="B18" s="4" t="s">
        <v>18</v>
      </c>
      <c r="C18" s="5">
        <v>1528</v>
      </c>
      <c r="D18" s="8">
        <f t="shared" si="0"/>
        <v>1.5523407022106632E-2</v>
      </c>
      <c r="E18" s="8">
        <f t="shared" si="3"/>
        <v>0.93728665474642403</v>
      </c>
      <c r="F18" s="9">
        <v>4742.1556219682925</v>
      </c>
      <c r="G18" s="8">
        <f t="shared" si="1"/>
        <v>3.9276051573813517E-2</v>
      </c>
      <c r="H18" s="10">
        <f t="shared" si="4"/>
        <v>0.51675054372104345</v>
      </c>
      <c r="I18" s="12">
        <f t="shared" si="2"/>
        <v>3103504.9881991441</v>
      </c>
    </row>
    <row r="19" spans="2:9" ht="17.100000000000001" customHeight="1">
      <c r="B19" s="4" t="s">
        <v>19</v>
      </c>
      <c r="C19" s="5">
        <v>1112</v>
      </c>
      <c r="D19" s="8">
        <f t="shared" si="0"/>
        <v>1.1297139141742523E-2</v>
      </c>
      <c r="E19" s="8">
        <f t="shared" si="3"/>
        <v>0.9485837938881666</v>
      </c>
      <c r="F19" s="9">
        <v>4003.8156985441897</v>
      </c>
      <c r="G19" s="8">
        <f t="shared" si="1"/>
        <v>3.3160883868841792E-2</v>
      </c>
      <c r="H19" s="10">
        <f t="shared" si="4"/>
        <v>0.5499114275898852</v>
      </c>
      <c r="I19" s="12">
        <f t="shared" si="2"/>
        <v>3600553.6857411778</v>
      </c>
    </row>
    <row r="20" spans="2:9" ht="17.100000000000001" customHeight="1">
      <c r="B20" s="4" t="s">
        <v>20</v>
      </c>
      <c r="C20" s="5">
        <v>769</v>
      </c>
      <c r="D20" s="8">
        <f t="shared" si="0"/>
        <v>7.8125E-3</v>
      </c>
      <c r="E20" s="8">
        <f t="shared" si="3"/>
        <v>0.9563962938881666</v>
      </c>
      <c r="F20" s="9">
        <v>3157.6931157354124</v>
      </c>
      <c r="G20" s="8">
        <f t="shared" si="1"/>
        <v>2.615302566060098E-2</v>
      </c>
      <c r="H20" s="10">
        <f t="shared" si="4"/>
        <v>0.57606445325048616</v>
      </c>
      <c r="I20" s="12">
        <f t="shared" si="2"/>
        <v>4106232.9203321361</v>
      </c>
    </row>
    <row r="21" spans="2:9" ht="17.100000000000001" customHeight="1">
      <c r="B21" s="4" t="s">
        <v>21</v>
      </c>
      <c r="C21" s="5">
        <v>2055</v>
      </c>
      <c r="D21" s="8">
        <f t="shared" si="0"/>
        <v>2.0877356957087125E-2</v>
      </c>
      <c r="E21" s="8">
        <f t="shared" si="3"/>
        <v>0.97727365084525375</v>
      </c>
      <c r="F21" s="9">
        <v>11031.235673389709</v>
      </c>
      <c r="G21" s="8">
        <f t="shared" si="1"/>
        <v>9.1364226687085007E-2</v>
      </c>
      <c r="H21" s="10">
        <f t="shared" si="4"/>
        <v>0.66742867993757116</v>
      </c>
      <c r="I21" s="12">
        <f t="shared" si="2"/>
        <v>5367997.8945935322</v>
      </c>
    </row>
    <row r="22" spans="2:9" ht="17.100000000000001" customHeight="1">
      <c r="B22" s="14" t="s">
        <v>22</v>
      </c>
      <c r="C22" s="15">
        <v>823</v>
      </c>
      <c r="D22" s="16">
        <f t="shared" si="0"/>
        <v>8.3611020806241866E-3</v>
      </c>
      <c r="E22" s="16">
        <f t="shared" si="3"/>
        <v>0.98563475292587799</v>
      </c>
      <c r="F22" s="17">
        <v>6575.0967211889038</v>
      </c>
      <c r="G22" s="16">
        <f t="shared" si="1"/>
        <v>5.4457056771376078E-2</v>
      </c>
      <c r="H22" s="18">
        <f t="shared" si="4"/>
        <v>0.72188573670894729</v>
      </c>
      <c r="I22" s="19">
        <f t="shared" si="2"/>
        <v>7989181.9212501869</v>
      </c>
    </row>
    <row r="23" spans="2:9" ht="17.100000000000001" customHeight="1">
      <c r="B23" s="4" t="s">
        <v>23</v>
      </c>
      <c r="C23" s="5">
        <v>1087</v>
      </c>
      <c r="D23" s="8">
        <f t="shared" si="0"/>
        <v>1.1043156697009103E-2</v>
      </c>
      <c r="E23" s="8">
        <f t="shared" si="3"/>
        <v>0.99667790962288705</v>
      </c>
      <c r="F23" s="9">
        <v>14958.846600752075</v>
      </c>
      <c r="G23" s="8">
        <f t="shared" si="1"/>
        <v>0.12389395823582101</v>
      </c>
      <c r="H23" s="10">
        <f t="shared" si="4"/>
        <v>0.84577969494476835</v>
      </c>
      <c r="I23" s="12">
        <f t="shared" si="2"/>
        <v>13761588.409155542</v>
      </c>
    </row>
    <row r="24" spans="2:9" ht="17.100000000000001" customHeight="1">
      <c r="B24" s="4" t="s">
        <v>24</v>
      </c>
      <c r="C24" s="5">
        <v>227</v>
      </c>
      <c r="D24" s="8">
        <f t="shared" si="0"/>
        <v>2.3061605981794537E-3</v>
      </c>
      <c r="E24" s="8">
        <f t="shared" si="3"/>
        <v>0.9989840702210665</v>
      </c>
      <c r="F24" s="9">
        <v>7583.9843350634765</v>
      </c>
      <c r="G24" s="8">
        <f t="shared" si="1"/>
        <v>6.2812987093686434E-2</v>
      </c>
      <c r="H24" s="10">
        <f t="shared" si="4"/>
        <v>0.90859268203845478</v>
      </c>
      <c r="I24" s="12">
        <f t="shared" si="2"/>
        <v>33409622.621425007</v>
      </c>
    </row>
    <row r="25" spans="2:9" ht="17.100000000000001" customHeight="1">
      <c r="B25" s="4" t="s">
        <v>25</v>
      </c>
      <c r="C25" s="5">
        <v>49</v>
      </c>
      <c r="D25" s="8">
        <f t="shared" si="0"/>
        <v>4.9780559167750325E-4</v>
      </c>
      <c r="E25" s="8">
        <f t="shared" si="3"/>
        <v>0.99948187581274406</v>
      </c>
      <c r="F25" s="9">
        <v>2945.7592104243163</v>
      </c>
      <c r="G25" s="8">
        <f t="shared" si="1"/>
        <v>2.4397721183312786E-2</v>
      </c>
      <c r="H25" s="10">
        <f t="shared" si="4"/>
        <v>0.93299040322176752</v>
      </c>
      <c r="I25" s="12">
        <f t="shared" si="2"/>
        <v>60117534.906618699</v>
      </c>
    </row>
    <row r="26" spans="2:9" ht="17.100000000000001" customHeight="1">
      <c r="B26" s="4" t="s">
        <v>26</v>
      </c>
      <c r="C26" s="5">
        <v>19</v>
      </c>
      <c r="D26" s="8">
        <f t="shared" si="0"/>
        <v>1.9302665799739922E-4</v>
      </c>
      <c r="E26" s="8">
        <f t="shared" si="3"/>
        <v>0.99967490247074142</v>
      </c>
      <c r="F26" s="9">
        <v>1639.8914934804689</v>
      </c>
      <c r="G26" s="8">
        <f t="shared" si="1"/>
        <v>1.3582106537166617E-2</v>
      </c>
      <c r="H26" s="10">
        <f t="shared" si="4"/>
        <v>0.94657250975893414</v>
      </c>
      <c r="I26" s="12">
        <f t="shared" si="2"/>
        <v>86310078.604235202</v>
      </c>
    </row>
    <row r="27" spans="2:9" ht="17.100000000000001" customHeight="1" thickBot="1">
      <c r="B27" s="6" t="s">
        <v>27</v>
      </c>
      <c r="C27" s="7">
        <v>32</v>
      </c>
      <c r="D27" s="8">
        <f t="shared" si="0"/>
        <v>3.2509752925877764E-4</v>
      </c>
      <c r="E27" s="8">
        <f t="shared" si="3"/>
        <v>1.0000000000000002</v>
      </c>
      <c r="F27" s="13">
        <v>6450.7877717333986</v>
      </c>
      <c r="G27" s="8">
        <f t="shared" si="1"/>
        <v>5.3427490241065856E-2</v>
      </c>
      <c r="H27" s="10">
        <f t="shared" si="4"/>
        <v>1</v>
      </c>
      <c r="I27" s="12">
        <f t="shared" si="2"/>
        <v>201587117.8666687</v>
      </c>
    </row>
    <row r="28" spans="2:9" ht="17.100000000000001" customHeight="1" thickTop="1" thickBot="1">
      <c r="B28" s="47" t="s">
        <v>2</v>
      </c>
      <c r="C28" s="48">
        <v>98432</v>
      </c>
      <c r="D28" s="49">
        <f>C28/C$28</f>
        <v>1</v>
      </c>
      <c r="E28" s="50"/>
      <c r="F28" s="51">
        <v>120739.1128167788</v>
      </c>
      <c r="G28" s="49">
        <f>F28/F$28</f>
        <v>1</v>
      </c>
      <c r="H28" s="52"/>
      <c r="I28" s="53">
        <f t="shared" si="2"/>
        <v>1226624.6019259875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8 G21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2021-04-06T15:26:05Z</dcterms:modified>
</cp:coreProperties>
</file>