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15" yWindow="30" windowWidth="18930" windowHeight="5805" tabRatio="688" autoFilterDateGrouping="0"/>
  </bookViews>
  <sheets>
    <sheet name="C.VIII" sheetId="69" r:id="rId1"/>
  </sheets>
  <definedNames>
    <definedName name="_xlnm.Print_Area" localSheetId="0">'C.VIII'!$B$2:$I$29</definedName>
  </definedNames>
  <calcPr calcId="162913"/>
</workbook>
</file>

<file path=xl/calcChain.xml><?xml version="1.0" encoding="utf-8"?>
<calcChain xmlns="http://schemas.openxmlformats.org/spreadsheetml/2006/main">
  <c r="G8" i="69" l="1"/>
  <c r="D8" i="69"/>
  <c r="I8" i="69" l="1"/>
  <c r="H8" i="69"/>
  <c r="E8" i="69"/>
  <c r="I28" i="69" l="1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14" i="69"/>
  <c r="I13" i="69"/>
  <c r="I12" i="69"/>
  <c r="I11" i="69"/>
  <c r="I10" i="69"/>
  <c r="I9" i="69"/>
  <c r="G28" i="69"/>
  <c r="G9" i="69"/>
  <c r="H9" i="69" s="1"/>
  <c r="G10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D28" i="69"/>
  <c r="D9" i="69"/>
  <c r="E9" i="69" s="1"/>
  <c r="D10" i="69"/>
  <c r="D11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E10" i="69" l="1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  <c r="H10" i="69"/>
  <c r="H11" i="69" s="1"/>
  <c r="H12" i="69" s="1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<sst xmlns="http://schemas.openxmlformats.org/spreadsheetml/2006/main" count="34" uniqueCount="32">
  <si>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</si>
  <si>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</si>
  <si>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</si>
  <si>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</si>
  <si>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</si>
  <si>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</si>
  <si>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</si>
  <si>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</si>
  <si>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</si>
  <si>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</si>
  <si>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</si>
  <si>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</si>
  <si>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</si>
  <si>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</si>
  <si>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</si>
  <si>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</si>
  <si>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</si>
  <si>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</si>
  <si>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</si>
  <si>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</si>
  <si>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</si>
  <si>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</si>
  <si>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</si>
  <si>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</si>
  <si>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</si>
  <si>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</si>
  <si>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</si>
  <si>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</si>
  <si>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C.VIII. CUOTA ÍNTEGRA ANTES DE APLICAR EL LÍMITE CONJUNTO CON EL IRPF</t>
  </si>
  <si>
    <t>Tramos de base imponible</t>
  </si>
  <si>
    <t>Cuantía media               (euros)</t>
  </si>
  <si>
    <t>IP 2018.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</si>
</sst>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6" fillId="3" borderId="31" xfId="0" applyFont="1" applyFill="1" applyBorder="1" applyAlignment="1" applyProtection="1">
      <alignment horizontal="center" vertical="center" wrapText="1"/>
    </xf>
    <xf numFmtId="0" fontId="6" fillId="3" borderId="32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3" borderId="21" xfId="0" applyFont="1" applyFill="1" applyBorder="1" applyAlignment="1" applyProtection="1">
      <alignment horizontal="centerContinuous" vertical="center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25" xfId="0" applyFont="1" applyFill="1" applyBorder="1" applyAlignment="1" applyProtection="1">
      <alignment horizontal="center" vertical="center"/>
    </xf>
    <xf numFmtId="0" fontId="6" fillId="3" borderId="30" xfId="0" applyFont="1" applyFill="1" applyBorder="1" applyAlignment="1" applyProtection="1">
      <alignment horizontal="center" vertical="center"/>
    </xf>
    <xf numFmtId="0" fontId="6" fillId="3" borderId="33" xfId="0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/>
    </xf>
    <xf numFmtId="0" fontId="6" fillId="4" borderId="35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" vertical="center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3" borderId="36" xfId="0" applyFont="1" applyFill="1" applyBorder="1" applyAlignment="1">
      <alignment horizontal="center" vertical="top" wrapText="1"/>
    </xf>
    <xf numFmtId="0" fontId="6" fillId="4" borderId="37" xfId="0" applyFont="1" applyFill="1" applyBorder="1" applyAlignment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37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9" fontId="6" fillId="2" borderId="26" xfId="0" applyNumberFormat="1" applyFont="1" applyFill="1" applyBorder="1" applyAlignment="1" applyProtection="1">
      <alignment horizontal="right" vertical="center" indent="1"/>
    </xf>
    <xf numFmtId="10" fontId="6" fillId="2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2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14718</v>
      </c>
      <c r="D8" s="8">
        <f t="shared" ref="D8:D27" si="0">C8/C$28</f>
        <v>0.14952454486345904</v>
      </c>
      <c r="E8" s="8">
        <f>D8</f>
        <v>0.14952454486345904</v>
      </c>
      <c r="F8" s="9">
        <v>3.3605745099829956</v>
      </c>
      <c r="G8" s="8">
        <f t="shared" ref="G8:G27" si="1">F8/F$28</f>
        <v>2.1754818222923847E-3</v>
      </c>
      <c r="H8" s="10">
        <f>G8</f>
        <v>2.1754818222923847E-3</v>
      </c>
      <c r="I8" s="11">
        <f>F8*10^6/C8</f>
        <v>228.33092199911644</v>
      </c>
    </row>
    <row r="9" spans="2:9" ht="17.100000000000001" customHeight="1">
      <c r="B9" s="4" t="s">
        <v>9</v>
      </c>
      <c r="C9" s="5">
        <v>10828</v>
      </c>
      <c r="D9" s="8">
        <f t="shared" si="0"/>
        <v>0.11000487646293888</v>
      </c>
      <c r="E9" s="8">
        <f>E8+D9</f>
        <v>0.25952942132639789</v>
      </c>
      <c r="F9" s="9">
        <v>4.4018505899774629</v>
      </c>
      <c r="G9" s="8">
        <f t="shared" si="1"/>
        <v>2.8495562037073939E-3</v>
      </c>
      <c r="H9" s="10">
        <f>H8+G9</f>
        <v>5.0250380259997786E-3</v>
      </c>
      <c r="I9" s="12">
        <f t="shared" ref="I9:I28" si="2">F9*10^6/C9</f>
        <v>406.52480513275424</v>
      </c>
    </row>
    <row r="10" spans="2:9" ht="17.100000000000001" customHeight="1">
      <c r="B10" s="4" t="s">
        <v>10</v>
      </c>
      <c r="C10" s="5">
        <v>9782</v>
      </c>
      <c r="D10" s="8">
        <f t="shared" si="0"/>
        <v>9.9378250975292584E-2</v>
      </c>
      <c r="E10" s="8">
        <f t="shared" ref="E10:E27" si="3">E9+D10</f>
        <v>0.35890767230169046</v>
      </c>
      <c r="F10" s="9">
        <v>6.7352787999658359</v>
      </c>
      <c r="G10" s="8">
        <f t="shared" si="1"/>
        <v>4.3601106161669616E-3</v>
      </c>
      <c r="H10" s="10">
        <f t="shared" ref="H10:H27" si="4">H9+G10</f>
        <v>9.3851486421667393E-3</v>
      </c>
      <c r="I10" s="12">
        <f t="shared" si="2"/>
        <v>688.53800858370846</v>
      </c>
    </row>
    <row r="11" spans="2:9" ht="17.100000000000001" customHeight="1">
      <c r="B11" s="4" t="s">
        <v>11</v>
      </c>
      <c r="C11" s="5">
        <v>8418</v>
      </c>
      <c r="D11" s="8">
        <f t="shared" si="0"/>
        <v>8.5520968790637197E-2</v>
      </c>
      <c r="E11" s="8">
        <f t="shared" si="3"/>
        <v>0.44442864109232766</v>
      </c>
      <c r="F11" s="9">
        <v>9.0521556799553782</v>
      </c>
      <c r="G11" s="8">
        <f t="shared" si="1"/>
        <v>5.8599504566269334E-3</v>
      </c>
      <c r="H11" s="10">
        <f t="shared" si="4"/>
        <v>1.5245099098793673E-2</v>
      </c>
      <c r="I11" s="12">
        <f t="shared" si="2"/>
        <v>1075.3332953142526</v>
      </c>
    </row>
    <row r="12" spans="2:9" ht="17.100000000000001" customHeight="1">
      <c r="B12" s="14" t="s">
        <v>12</v>
      </c>
      <c r="C12" s="15">
        <v>15503</v>
      </c>
      <c r="D12" s="16">
        <f t="shared" si="0"/>
        <v>0.15749959362808844</v>
      </c>
      <c r="E12" s="16">
        <f t="shared" si="3"/>
        <v>0.60192823472041612</v>
      </c>
      <c r="F12" s="17">
        <v>29.770930899848011</v>
      </c>
      <c r="G12" s="16">
        <f t="shared" si="1"/>
        <v>1.9272335373891093E-2</v>
      </c>
      <c r="H12" s="18">
        <f t="shared" si="4"/>
        <v>3.4517434472684766E-2</v>
      </c>
      <c r="I12" s="19">
        <f t="shared" si="2"/>
        <v>1920.3335418853133</v>
      </c>
    </row>
    <row r="13" spans="2:9" ht="17.100000000000001" customHeight="1">
      <c r="B13" s="4" t="s">
        <v>13</v>
      </c>
      <c r="C13" s="5">
        <v>9691</v>
      </c>
      <c r="D13" s="8">
        <f t="shared" si="0"/>
        <v>9.8453754876462934E-2</v>
      </c>
      <c r="E13" s="8">
        <f t="shared" si="3"/>
        <v>0.70038198959687903</v>
      </c>
      <c r="F13" s="9">
        <v>36.175474639812364</v>
      </c>
      <c r="G13" s="8">
        <f t="shared" si="1"/>
        <v>2.3418343279676061E-2</v>
      </c>
      <c r="H13" s="10">
        <f t="shared" si="4"/>
        <v>5.7935777752360827E-2</v>
      </c>
      <c r="I13" s="12">
        <f t="shared" si="2"/>
        <v>3732.8938850286208</v>
      </c>
    </row>
    <row r="14" spans="2:9" ht="17.100000000000001" customHeight="1">
      <c r="B14" s="4" t="s">
        <v>14</v>
      </c>
      <c r="C14" s="5">
        <v>10520</v>
      </c>
      <c r="D14" s="8">
        <f t="shared" si="0"/>
        <v>0.10687581274382314</v>
      </c>
      <c r="E14" s="8">
        <f t="shared" si="3"/>
        <v>0.80725780234070221</v>
      </c>
      <c r="F14" s="9">
        <v>75.543356329618987</v>
      </c>
      <c r="G14" s="8">
        <f t="shared" si="1"/>
        <v>4.8903304480183672E-2</v>
      </c>
      <c r="H14" s="10">
        <f t="shared" si="4"/>
        <v>0.1068390822325445</v>
      </c>
      <c r="I14" s="12">
        <f t="shared" si="2"/>
        <v>7180.9274077584596</v>
      </c>
    </row>
    <row r="15" spans="2:9" ht="17.100000000000001" customHeight="1">
      <c r="B15" s="4" t="s">
        <v>15</v>
      </c>
      <c r="C15" s="5">
        <v>5685</v>
      </c>
      <c r="D15" s="8">
        <f t="shared" si="0"/>
        <v>5.7755607932379716E-2</v>
      </c>
      <c r="E15" s="8">
        <f t="shared" si="3"/>
        <v>0.86501341027308198</v>
      </c>
      <c r="F15" s="9">
        <v>74.633982269626202</v>
      </c>
      <c r="G15" s="8">
        <f t="shared" si="1"/>
        <v>4.8314617417509816E-2</v>
      </c>
      <c r="H15" s="10">
        <f t="shared" si="4"/>
        <v>0.15515369965005432</v>
      </c>
      <c r="I15" s="12">
        <f t="shared" si="2"/>
        <v>13128.229071174354</v>
      </c>
    </row>
    <row r="16" spans="2:9" ht="17.100000000000001" customHeight="1">
      <c r="B16" s="4" t="s">
        <v>16</v>
      </c>
      <c r="C16" s="5">
        <v>3386</v>
      </c>
      <c r="D16" s="8">
        <f t="shared" si="0"/>
        <v>3.4399382314694409E-2</v>
      </c>
      <c r="E16" s="8">
        <f t="shared" si="3"/>
        <v>0.8994127925877764</v>
      </c>
      <c r="F16" s="9">
        <v>67.964703179640651</v>
      </c>
      <c r="G16" s="8">
        <f t="shared" si="1"/>
        <v>4.3997231986846741E-2</v>
      </c>
      <c r="H16" s="10">
        <f t="shared" si="4"/>
        <v>0.19915093163690106</v>
      </c>
      <c r="I16" s="12">
        <f t="shared" si="2"/>
        <v>20072.269102079343</v>
      </c>
    </row>
    <row r="17" spans="2:9" ht="17.100000000000001" customHeight="1">
      <c r="B17" s="14" t="s">
        <v>17</v>
      </c>
      <c r="C17" s="15">
        <v>2200</v>
      </c>
      <c r="D17" s="16">
        <f t="shared" si="0"/>
        <v>2.2350455136540961E-2</v>
      </c>
      <c r="E17" s="16">
        <f t="shared" si="3"/>
        <v>0.92176324772431739</v>
      </c>
      <c r="F17" s="17">
        <v>59.416641029730322</v>
      </c>
      <c r="G17" s="16">
        <f t="shared" si="1"/>
        <v>3.8463608563913156E-2</v>
      </c>
      <c r="H17" s="18">
        <f t="shared" si="4"/>
        <v>0.23761454020081421</v>
      </c>
      <c r="I17" s="19">
        <f t="shared" si="2"/>
        <v>27007.564104422872</v>
      </c>
    </row>
    <row r="18" spans="2:9" ht="17.100000000000001" customHeight="1">
      <c r="B18" s="4" t="s">
        <v>18</v>
      </c>
      <c r="C18" s="5">
        <v>1528</v>
      </c>
      <c r="D18" s="8">
        <f t="shared" si="0"/>
        <v>1.5523407022106632E-2</v>
      </c>
      <c r="E18" s="8">
        <f t="shared" si="3"/>
        <v>0.93728665474642403</v>
      </c>
      <c r="F18" s="9">
        <v>54.523205289698126</v>
      </c>
      <c r="G18" s="8">
        <f t="shared" si="1"/>
        <v>3.5295822678085613E-2</v>
      </c>
      <c r="H18" s="10">
        <f t="shared" si="4"/>
        <v>0.2729103628788998</v>
      </c>
      <c r="I18" s="12">
        <f t="shared" si="2"/>
        <v>35682.725974933324</v>
      </c>
    </row>
    <row r="19" spans="2:9" ht="17.100000000000001" customHeight="1">
      <c r="B19" s="4" t="s">
        <v>19</v>
      </c>
      <c r="C19" s="5">
        <v>1112</v>
      </c>
      <c r="D19" s="8">
        <f t="shared" si="0"/>
        <v>1.1297139141742523E-2</v>
      </c>
      <c r="E19" s="8">
        <f t="shared" si="3"/>
        <v>0.9485837938881666</v>
      </c>
      <c r="F19" s="9">
        <v>49.054515289751052</v>
      </c>
      <c r="G19" s="8">
        <f t="shared" si="1"/>
        <v>3.1755643565467992E-2</v>
      </c>
      <c r="H19" s="10">
        <f t="shared" si="4"/>
        <v>0.30466600644436781</v>
      </c>
      <c r="I19" s="12">
        <f t="shared" si="2"/>
        <v>44113.772742581881</v>
      </c>
    </row>
    <row r="20" spans="2:9" ht="17.100000000000001" customHeight="1">
      <c r="B20" s="4" t="s">
        <v>20</v>
      </c>
      <c r="C20" s="5">
        <v>769</v>
      </c>
      <c r="D20" s="8">
        <f t="shared" si="0"/>
        <v>7.8125E-3</v>
      </c>
      <c r="E20" s="8">
        <f t="shared" si="3"/>
        <v>0.9563962938881666</v>
      </c>
      <c r="F20" s="9">
        <v>41.162336439809323</v>
      </c>
      <c r="G20" s="8">
        <f t="shared" si="1"/>
        <v>2.6646608912218921E-2</v>
      </c>
      <c r="H20" s="10">
        <f t="shared" si="4"/>
        <v>0.33131261535658674</v>
      </c>
      <c r="I20" s="12">
        <f t="shared" si="2"/>
        <v>53527.09550040224</v>
      </c>
    </row>
    <row r="21" spans="2:9" ht="17.100000000000001" customHeight="1">
      <c r="B21" s="4" t="s">
        <v>21</v>
      </c>
      <c r="C21" s="5">
        <v>2055</v>
      </c>
      <c r="D21" s="8">
        <f t="shared" si="0"/>
        <v>2.0877356957087125E-2</v>
      </c>
      <c r="E21" s="8">
        <f t="shared" si="3"/>
        <v>0.97727365084525375</v>
      </c>
      <c r="F21" s="9">
        <v>159.09185964921903</v>
      </c>
      <c r="G21" s="8">
        <f t="shared" si="1"/>
        <v>0.10298877400677499</v>
      </c>
      <c r="H21" s="10">
        <f t="shared" si="4"/>
        <v>0.43430138936336171</v>
      </c>
      <c r="I21" s="12">
        <f t="shared" si="2"/>
        <v>77416.963332953295</v>
      </c>
    </row>
    <row r="22" spans="2:9" ht="17.100000000000001" customHeight="1">
      <c r="B22" s="14" t="s">
        <v>22</v>
      </c>
      <c r="C22" s="15">
        <v>823</v>
      </c>
      <c r="D22" s="16">
        <f t="shared" si="0"/>
        <v>8.3611020806241866E-3</v>
      </c>
      <c r="E22" s="16">
        <f t="shared" si="3"/>
        <v>0.98563475292587799</v>
      </c>
      <c r="F22" s="17">
        <v>110.8922666794014</v>
      </c>
      <c r="G22" s="16">
        <f t="shared" si="1"/>
        <v>7.1786567944615506E-2</v>
      </c>
      <c r="H22" s="18">
        <f t="shared" si="4"/>
        <v>0.50608795730797718</v>
      </c>
      <c r="I22" s="19">
        <f t="shared" si="2"/>
        <v>134741.51479878664</v>
      </c>
    </row>
    <row r="23" spans="2:9" ht="17.100000000000001" customHeight="1">
      <c r="B23" s="4" t="s">
        <v>23</v>
      </c>
      <c r="C23" s="5">
        <v>1087</v>
      </c>
      <c r="D23" s="8">
        <f t="shared" si="0"/>
        <v>1.1043156697009103E-2</v>
      </c>
      <c r="E23" s="8">
        <f t="shared" si="3"/>
        <v>0.99667790962288705</v>
      </c>
      <c r="F23" s="9">
        <v>297.09181709849167</v>
      </c>
      <c r="G23" s="8">
        <f t="shared" si="1"/>
        <v>0.19232361780094942</v>
      </c>
      <c r="H23" s="10">
        <f t="shared" si="4"/>
        <v>0.6984115751089266</v>
      </c>
      <c r="I23" s="12">
        <f t="shared" si="2"/>
        <v>273313.53918904479</v>
      </c>
    </row>
    <row r="24" spans="2:9" ht="17.100000000000001" customHeight="1">
      <c r="B24" s="4" t="s">
        <v>24</v>
      </c>
      <c r="C24" s="5">
        <v>227</v>
      </c>
      <c r="D24" s="8">
        <f t="shared" si="0"/>
        <v>2.3061605981794537E-3</v>
      </c>
      <c r="E24" s="8">
        <f t="shared" si="3"/>
        <v>0.9989840702210665</v>
      </c>
      <c r="F24" s="9">
        <v>178.13711577903749</v>
      </c>
      <c r="G24" s="8">
        <f t="shared" si="1"/>
        <v>0.11531779941247335</v>
      </c>
      <c r="H24" s="10">
        <f t="shared" si="4"/>
        <v>0.81372937452139993</v>
      </c>
      <c r="I24" s="12">
        <f t="shared" si="2"/>
        <v>784745.00343188317</v>
      </c>
    </row>
    <row r="25" spans="2:9" ht="17.100000000000001" customHeight="1">
      <c r="B25" s="4" t="s">
        <v>25</v>
      </c>
      <c r="C25" s="5">
        <v>49</v>
      </c>
      <c r="D25" s="8">
        <f t="shared" si="0"/>
        <v>4.9780559167750325E-4</v>
      </c>
      <c r="E25" s="8">
        <f t="shared" si="3"/>
        <v>0.99948187581274406</v>
      </c>
      <c r="F25" s="9">
        <v>73.511277749633791</v>
      </c>
      <c r="G25" s="8">
        <f t="shared" si="1"/>
        <v>4.7587829998336849E-2</v>
      </c>
      <c r="H25" s="10">
        <f t="shared" si="4"/>
        <v>0.86131720451973681</v>
      </c>
      <c r="I25" s="12">
        <f t="shared" si="2"/>
        <v>1500230.1581557917</v>
      </c>
    </row>
    <row r="26" spans="2:9" ht="17.100000000000001" customHeight="1">
      <c r="B26" s="4" t="s">
        <v>26</v>
      </c>
      <c r="C26" s="5">
        <v>19</v>
      </c>
      <c r="D26" s="8">
        <f t="shared" si="0"/>
        <v>1.9302665799739922E-4</v>
      </c>
      <c r="E26" s="8">
        <f t="shared" si="3"/>
        <v>0.99967490247074142</v>
      </c>
      <c r="F26" s="9">
        <v>41.430444529800418</v>
      </c>
      <c r="G26" s="8">
        <f t="shared" si="1"/>
        <v>2.6820169794280157E-2</v>
      </c>
      <c r="H26" s="10">
        <f t="shared" si="4"/>
        <v>0.88813737431401696</v>
      </c>
      <c r="I26" s="12">
        <f t="shared" si="2"/>
        <v>2180549.7120947586</v>
      </c>
    </row>
    <row r="27" spans="2:9" ht="17.100000000000001" customHeight="1" thickBot="1">
      <c r="B27" s="6" t="s">
        <v>27</v>
      </c>
      <c r="C27" s="7">
        <v>32</v>
      </c>
      <c r="D27" s="8">
        <f t="shared" si="0"/>
        <v>3.2509752925877764E-4</v>
      </c>
      <c r="E27" s="8">
        <f t="shared" si="3"/>
        <v>1.0000000000000002</v>
      </c>
      <c r="F27" s="13">
        <v>172.7997378088684</v>
      </c>
      <c r="G27" s="8">
        <f t="shared" si="1"/>
        <v>0.11186262568598292</v>
      </c>
      <c r="H27" s="10">
        <f t="shared" si="4"/>
        <v>0.99999999999999989</v>
      </c>
      <c r="I27" s="12">
        <f t="shared" si="2"/>
        <v>5399991.8065271378</v>
      </c>
    </row>
    <row r="28" spans="2:9" ht="17.100000000000001" customHeight="1" thickTop="1" thickBot="1">
      <c r="B28" s="47" t="s">
        <v>2</v>
      </c>
      <c r="C28" s="48">
        <v>98432</v>
      </c>
      <c r="D28" s="49">
        <f>C28/C$28</f>
        <v>1</v>
      </c>
      <c r="E28" s="50"/>
      <c r="F28" s="51">
        <v>1544.749524241869</v>
      </c>
      <c r="G28" s="49">
        <f>F28/F$28</f>
        <v>1</v>
      </c>
      <c r="H28" s="52"/>
      <c r="I28" s="53">
        <f t="shared" si="2"/>
        <v>15693.570426709495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C.VIII</vt:lpstr>
      <vt:lpstr>C.VIII!Área_de_impresión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2014-11-03T11:20:12Z</cp:lastPrinted>
  <dcterms:created xsi:type="dcterms:W3CDTF">2001-12-13T08:15:43Z</dcterms:created>
  <dcterms:modified xsi:type="dcterms:W3CDTF">2021-04-06T15:27:00Z</dcterms:modified>
</cp:coreProperties>
</file>