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75" yWindow="-180" windowWidth="19170" windowHeight="6390" tabRatio="721" autoFilterDateGrouping="0"/>
  </bookViews>
  <sheets>
    <sheet name="D.IX" sheetId="70" r:id="rId1"/>
  </sheets>
  <definedNames>
    <definedName name="_xlnm.Print_Area" localSheetId="0">D.IX!$B$2:$G$17</definedName>
  </definedNames>
  <calcPr calcId="162913" calcOnSave="0"/>
</workbook>
</file>

<file path=xl/calcChain.xml><?xml version="1.0" encoding="utf-8"?>
<calcChain xmlns="http://schemas.openxmlformats.org/spreadsheetml/2006/main">
  <c r="F17" i="70" l="1"/>
  <c r="D17" i="70"/>
  <c r="F16" i="70"/>
  <c r="D16" i="70"/>
  <c r="F15" i="70"/>
  <c r="D15" i="70"/>
  <c r="F14" i="70"/>
  <c r="D14" i="70"/>
  <c r="F13" i="70"/>
  <c r="D13" i="70"/>
  <c r="F12" i="70"/>
  <c r="D12" i="70"/>
  <c r="F11" i="70"/>
  <c r="D11" i="70"/>
  <c r="F10" i="70"/>
  <c r="D10" i="70"/>
  <c r="F9" i="70"/>
  <c r="D9" i="70"/>
  <c r="F8" i="70"/>
  <c r="D8" i="70"/>
  <c r="G17" i="70" l="1"/>
  <c r="G16" i="70"/>
  <c r="G15" i="70"/>
  <c r="G14" i="70"/>
  <c r="G13" i="70"/>
  <c r="G12" i="70"/>
  <c r="G11" i="70"/>
  <c r="G10" i="70"/>
  <c r="G9" i="70"/>
  <c r="G8" i="70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<sst xmlns="http://schemas.openxmlformats.org/spreadsheetml/2006/main" count="20" uniqueCount="19">
  <si>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</si>
  <si>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</si>
  <si>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</si>
  <si>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</si>
  <si>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</si>
  <si>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</si>
  <si>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</si>
  <si>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</si>
  <si>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</si>
  <si>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</si>
  <si>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</si>
  <si>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</si>
  <si>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</si>
  <si>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</si>
  <si>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</si>
  <si>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</si>
  <si>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</si>
  <si>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 xml:space="preserve">D.IX. AJUSTE DE LA CUOTA ÍNTEGRA POR EL LÍMITE CONJUNTO CON EL IRPF 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</si>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</sst>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/>
    </xf>
    <xf numFmtId="3" fontId="5" fillId="0" borderId="33" xfId="0" applyNumberFormat="1" applyFont="1" applyBorder="1" applyAlignment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3" fontId="5" fillId="0" borderId="35" xfId="0" applyNumberFormat="1" applyFont="1" applyBorder="1" applyAlignment="1">
      <alignment horizontal="right" vertical="center" indent="1"/>
    </xf>
    <xf numFmtId="0" fontId="6" fillId="3" borderId="19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2" borderId="14" xfId="0" applyFont="1" applyFill="1" applyBorder="1" applyAlignment="1" applyProtection="1">
      <alignment horizontal="center" vertical="center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9" fontId="6" fillId="2" borderId="24" xfId="0" applyNumberFormat="1" applyFont="1" applyFill="1" applyBorder="1" applyAlignment="1" applyProtection="1">
      <alignment horizontal="right" vertical="center" indent="1"/>
    </xf>
    <xf numFmtId="165" fontId="6" fillId="2" borderId="15" xfId="0" applyNumberFormat="1" applyFont="1" applyFill="1" applyBorder="1" applyAlignment="1" applyProtection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31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2" customFormat="1" ht="21.95" customHeight="1" thickTop="1" thickBot="1">
      <c r="B2" s="30" t="s">
        <v>18</v>
      </c>
      <c r="C2" s="31"/>
      <c r="D2" s="31"/>
      <c r="E2" s="31"/>
      <c r="F2" s="31"/>
      <c r="G2" s="32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3" t="s">
        <v>17</v>
      </c>
      <c r="C4" s="34"/>
      <c r="D4" s="34"/>
      <c r="E4" s="34"/>
      <c r="F4" s="34"/>
      <c r="G4" s="47"/>
    </row>
    <row r="5" spans="2:7" ht="19.5" customHeight="1" thickTop="1">
      <c r="B5" s="44" t="s">
        <v>7</v>
      </c>
      <c r="C5" s="21" t="s">
        <v>3</v>
      </c>
      <c r="D5" s="22"/>
      <c r="E5" s="28" t="s">
        <v>0</v>
      </c>
      <c r="F5" s="29"/>
      <c r="G5" s="41" t="s">
        <v>6</v>
      </c>
    </row>
    <row r="6" spans="2:7" ht="17.100000000000001" customHeight="1">
      <c r="B6" s="45"/>
      <c r="C6" s="35" t="s">
        <v>1</v>
      </c>
      <c r="D6" s="37" t="s">
        <v>5</v>
      </c>
      <c r="E6" s="39" t="s">
        <v>4</v>
      </c>
      <c r="F6" s="37" t="s">
        <v>5</v>
      </c>
      <c r="G6" s="42"/>
    </row>
    <row r="7" spans="2:7" ht="17.100000000000001" customHeight="1">
      <c r="B7" s="46"/>
      <c r="C7" s="36"/>
      <c r="D7" s="38"/>
      <c r="E7" s="40"/>
      <c r="F7" s="38"/>
      <c r="G7" s="43"/>
    </row>
    <row r="8" spans="2:7" ht="17.100000000000001" customHeight="1">
      <c r="B8" s="13" t="s">
        <v>8</v>
      </c>
      <c r="C8" s="3">
        <v>343</v>
      </c>
      <c r="D8" s="4">
        <f t="shared" ref="D8:D17" si="0">C8/C$17</f>
        <v>1.6224398089021333E-2</v>
      </c>
      <c r="E8" s="5">
        <v>12.793338369925852</v>
      </c>
      <c r="F8" s="4">
        <f t="shared" ref="F8:F17" si="1">E8/E$17</f>
        <v>8.9200195379685026E-3</v>
      </c>
      <c r="G8" s="6">
        <f t="shared" ref="G8:G17" si="2">E8*10^6/C8</f>
        <v>37298.362594536011</v>
      </c>
    </row>
    <row r="9" spans="2:7" ht="17.100000000000001" customHeight="1">
      <c r="B9" s="14" t="s">
        <v>9</v>
      </c>
      <c r="C9" s="3">
        <v>485</v>
      </c>
      <c r="D9" s="4">
        <f t="shared" si="0"/>
        <v>2.2941204294971856E-2</v>
      </c>
      <c r="E9" s="5">
        <v>32.519565119839385</v>
      </c>
      <c r="F9" s="4">
        <f t="shared" si="1"/>
        <v>2.2673921993426303E-2</v>
      </c>
      <c r="G9" s="7">
        <f t="shared" si="2"/>
        <v>67050.649731627593</v>
      </c>
    </row>
    <row r="10" spans="2:7" ht="17.100000000000001" customHeight="1">
      <c r="B10" s="14" t="s">
        <v>10</v>
      </c>
      <c r="C10" s="3">
        <v>1368</v>
      </c>
      <c r="D10" s="4">
        <f t="shared" si="0"/>
        <v>6.4708386547467009E-2</v>
      </c>
      <c r="E10" s="5">
        <v>97.250669019512031</v>
      </c>
      <c r="F10" s="4">
        <f t="shared" si="1"/>
        <v>6.7806997880537054E-2</v>
      </c>
      <c r="G10" s="7">
        <f t="shared" si="2"/>
        <v>71089.670335900606</v>
      </c>
    </row>
    <row r="11" spans="2:7" ht="17.100000000000001" customHeight="1">
      <c r="B11" s="14" t="s">
        <v>11</v>
      </c>
      <c r="C11" s="3">
        <v>3086</v>
      </c>
      <c r="D11" s="4">
        <f t="shared" si="0"/>
        <v>0.14597228134903742</v>
      </c>
      <c r="E11" s="5">
        <v>234.35386422881777</v>
      </c>
      <c r="F11" s="4">
        <f t="shared" si="1"/>
        <v>0.16340074711332664</v>
      </c>
      <c r="G11" s="7">
        <f t="shared" si="2"/>
        <v>75940.979983414698</v>
      </c>
    </row>
    <row r="12" spans="2:7" ht="17.100000000000001" customHeight="1">
      <c r="B12" s="15" t="s">
        <v>12</v>
      </c>
      <c r="C12" s="17">
        <v>4891</v>
      </c>
      <c r="D12" s="18">
        <f t="shared" si="0"/>
        <v>0.23135140248805638</v>
      </c>
      <c r="E12" s="19">
        <v>347.34336188808015</v>
      </c>
      <c r="F12" s="18">
        <f t="shared" si="1"/>
        <v>0.24218147639311574</v>
      </c>
      <c r="G12" s="20">
        <f t="shared" si="2"/>
        <v>71016.839478241702</v>
      </c>
    </row>
    <row r="13" spans="2:7" ht="17.100000000000001" customHeight="1">
      <c r="B13" s="14" t="s">
        <v>13</v>
      </c>
      <c r="C13" s="3">
        <v>5581</v>
      </c>
      <c r="D13" s="4">
        <f t="shared" si="0"/>
        <v>0.26398940447471736</v>
      </c>
      <c r="E13" s="5">
        <v>351.49476074818392</v>
      </c>
      <c r="F13" s="4">
        <f t="shared" si="1"/>
        <v>0.24507599523341123</v>
      </c>
      <c r="G13" s="7">
        <f t="shared" si="2"/>
        <v>62980.605760290971</v>
      </c>
    </row>
    <row r="14" spans="2:7" ht="17.100000000000001" customHeight="1">
      <c r="B14" s="14" t="s">
        <v>14</v>
      </c>
      <c r="C14" s="3">
        <v>3778</v>
      </c>
      <c r="D14" s="4">
        <f t="shared" si="0"/>
        <v>0.17870488624000758</v>
      </c>
      <c r="E14" s="5">
        <v>249.73592535870483</v>
      </c>
      <c r="F14" s="4">
        <f t="shared" si="1"/>
        <v>0.17412572614892871</v>
      </c>
      <c r="G14" s="7">
        <f t="shared" si="2"/>
        <v>66102.680084358086</v>
      </c>
    </row>
    <row r="15" spans="2:7" ht="17.100000000000001" customHeight="1">
      <c r="B15" s="16" t="s">
        <v>15</v>
      </c>
      <c r="C15" s="8">
        <v>1603</v>
      </c>
      <c r="D15" s="9">
        <f t="shared" si="0"/>
        <v>7.5824227803793581E-2</v>
      </c>
      <c r="E15" s="10">
        <v>108.71453932929433</v>
      </c>
      <c r="F15" s="9">
        <f t="shared" si="1"/>
        <v>7.5800059909161235E-2</v>
      </c>
      <c r="G15" s="11">
        <f t="shared" si="2"/>
        <v>67819.425657700762</v>
      </c>
    </row>
    <row r="16" spans="2:7" ht="17.100000000000001" customHeight="1" thickBot="1">
      <c r="B16" s="14" t="s">
        <v>16</v>
      </c>
      <c r="C16" s="3">
        <v>6</v>
      </c>
      <c r="D16" s="4">
        <f t="shared" si="0"/>
        <v>2.8380871292748688E-4</v>
      </c>
      <c r="E16" s="5">
        <v>2.1593429999895386E-2</v>
      </c>
      <c r="F16" s="4">
        <f t="shared" si="1"/>
        <v>1.5055790124617678E-5</v>
      </c>
      <c r="G16" s="7">
        <f t="shared" si="2"/>
        <v>3598.9049999825643</v>
      </c>
    </row>
    <row r="17" spans="2:7" ht="17.100000000000001" customHeight="1" thickTop="1" thickBot="1">
      <c r="B17" s="23" t="s">
        <v>2</v>
      </c>
      <c r="C17" s="24">
        <v>21141</v>
      </c>
      <c r="D17" s="25">
        <f t="shared" si="0"/>
        <v>1</v>
      </c>
      <c r="E17" s="26">
        <v>1434.2276174923581</v>
      </c>
      <c r="F17" s="25">
        <f t="shared" si="1"/>
        <v>1</v>
      </c>
      <c r="G17" s="27">
        <f t="shared" si="2"/>
        <v>67841.04902759369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D.IX</vt:lpstr>
      <vt:lpstr>D.IX!Área_de_impresión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2021-04-06T17:03:11Z</dcterms:modified>
</cp:coreProperties>
</file>