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60" windowWidth="19170" windowHeight="6255" tabRatio="721" autoFilterDateGrouping="0"/>
  </bookViews>
  <sheets>
    <sheet name="D.VI" sheetId="73" r:id="rId1"/>
  </sheets>
  <definedNames>
    <definedName name="_xlnm.Print_Area" localSheetId="0">D.VI!$B$2:$G$17</definedName>
  </definedNames>
  <calcPr calcId="162913" calcOnSave="0"/>
</workbook>
</file>

<file path=xl/calcChain.xml><?xml version="1.0" encoding="utf-8"?>
<calcChain xmlns="http://schemas.openxmlformats.org/spreadsheetml/2006/main">
  <c r="F17" i="73" l="1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17" i="73" l="1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<sst xmlns="http://schemas.openxmlformats.org/spreadsheetml/2006/main" count="20" uniqueCount="19">
  <si>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</si>
  <si>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</si>
  <si>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</si>
  <si>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</si>
  <si>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</si>
  <si>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</si>
  <si>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</si>
  <si>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</si>
  <si>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</si>
  <si>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</si>
  <si>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</si>
  <si>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</si>
  <si>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</si>
  <si>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</si>
  <si>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</si>
  <si>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</si>
  <si>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</si>
  <si>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D.VI. REDUCCIÓN EN CONCEPTO DE MÍNIMO EXENTO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</si>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</sst>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3" fontId="4" fillId="0" borderId="33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2" borderId="14" xfId="0" applyFont="1" applyFill="1" applyBorder="1" applyAlignment="1" applyProtection="1">
      <alignment horizontal="center" vertical="center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24" xfId="0" applyNumberFormat="1" applyFont="1" applyFill="1" applyBorder="1" applyAlignment="1" applyProtection="1">
      <alignment horizontal="right" vertical="center" indent="1"/>
    </xf>
    <xf numFmtId="165" fontId="5" fillId="2" borderId="15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32" t="s">
        <v>18</v>
      </c>
      <c r="C2" s="33"/>
      <c r="D2" s="33"/>
      <c r="E2" s="33"/>
      <c r="F2" s="33"/>
      <c r="G2" s="3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17</v>
      </c>
      <c r="C4" s="31"/>
      <c r="D4" s="31"/>
      <c r="E4" s="31"/>
      <c r="F4" s="31"/>
      <c r="G4" s="47"/>
    </row>
    <row r="5" spans="2:7" ht="19.5" customHeight="1" thickTop="1">
      <c r="B5" s="44" t="s">
        <v>7</v>
      </c>
      <c r="C5" s="21" t="s">
        <v>3</v>
      </c>
      <c r="D5" s="22"/>
      <c r="E5" s="28" t="s">
        <v>0</v>
      </c>
      <c r="F5" s="29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1155</v>
      </c>
      <c r="D8" s="4">
        <f t="shared" ref="D8:D17" si="0">C8/C$17</f>
        <v>5.6057892514451285E-3</v>
      </c>
      <c r="E8" s="5">
        <v>708.3</v>
      </c>
      <c r="F8" s="4">
        <f t="shared" ref="F8:F17" si="1">E8/E$17</f>
        <v>5.7918941284601719E-3</v>
      </c>
      <c r="G8" s="6">
        <f t="shared" ref="G8:G17" si="2">E8*10^6/C8</f>
        <v>613246.75324675324</v>
      </c>
    </row>
    <row r="9" spans="2:7" ht="17.100000000000001" customHeight="1">
      <c r="B9" s="14" t="s">
        <v>9</v>
      </c>
      <c r="C9" s="3">
        <v>3098</v>
      </c>
      <c r="D9" s="4">
        <f t="shared" si="0"/>
        <v>1.5036134286560181E-2</v>
      </c>
      <c r="E9" s="5">
        <v>1898.1</v>
      </c>
      <c r="F9" s="4">
        <f t="shared" si="1"/>
        <v>1.5521098750854513E-2</v>
      </c>
      <c r="G9" s="7">
        <f t="shared" si="2"/>
        <v>612685.60361523565</v>
      </c>
    </row>
    <row r="10" spans="2:7" ht="17.100000000000001" customHeight="1">
      <c r="B10" s="14" t="s">
        <v>10</v>
      </c>
      <c r="C10" s="3">
        <v>11361</v>
      </c>
      <c r="D10" s="4">
        <f t="shared" si="0"/>
        <v>5.5140581546032991E-2</v>
      </c>
      <c r="E10" s="5">
        <v>6893</v>
      </c>
      <c r="F10" s="4">
        <f t="shared" si="1"/>
        <v>5.6365277745977646E-2</v>
      </c>
      <c r="G10" s="7">
        <f t="shared" si="2"/>
        <v>606724.76014435349</v>
      </c>
    </row>
    <row r="11" spans="2:7" ht="17.100000000000001" customHeight="1">
      <c r="B11" s="14" t="s">
        <v>11</v>
      </c>
      <c r="C11" s="3">
        <v>30654</v>
      </c>
      <c r="D11" s="4">
        <f t="shared" si="0"/>
        <v>0.14877910278250994</v>
      </c>
      <c r="E11" s="5">
        <v>18455.400000000001</v>
      </c>
      <c r="F11" s="4">
        <f t="shared" si="1"/>
        <v>0.15091306353011982</v>
      </c>
      <c r="G11" s="7">
        <f t="shared" si="2"/>
        <v>602055.19671168528</v>
      </c>
    </row>
    <row r="12" spans="2:7" ht="17.100000000000001" customHeight="1">
      <c r="B12" s="15" t="s">
        <v>12</v>
      </c>
      <c r="C12" s="17">
        <v>49697</v>
      </c>
      <c r="D12" s="18">
        <f t="shared" si="0"/>
        <v>0.24120424972213728</v>
      </c>
      <c r="E12" s="19">
        <v>29515.3</v>
      </c>
      <c r="F12" s="18">
        <f t="shared" si="1"/>
        <v>0.24135181811342724</v>
      </c>
      <c r="G12" s="20">
        <f t="shared" si="2"/>
        <v>593905.06469203369</v>
      </c>
    </row>
    <row r="13" spans="2:7" ht="17.100000000000001" customHeight="1">
      <c r="B13" s="14" t="s">
        <v>13</v>
      </c>
      <c r="C13" s="3">
        <v>59451</v>
      </c>
      <c r="D13" s="4">
        <f t="shared" si="0"/>
        <v>0.2885452612880211</v>
      </c>
      <c r="E13" s="5">
        <v>35045.800000000003</v>
      </c>
      <c r="F13" s="4">
        <f t="shared" si="1"/>
        <v>0.2865756928521665</v>
      </c>
      <c r="G13" s="7">
        <f t="shared" si="2"/>
        <v>589490.50478545355</v>
      </c>
    </row>
    <row r="14" spans="2:7" ht="17.100000000000001" customHeight="1">
      <c r="B14" s="14" t="s">
        <v>14</v>
      </c>
      <c r="C14" s="3">
        <v>36372</v>
      </c>
      <c r="D14" s="4">
        <f t="shared" si="0"/>
        <v>0.17653139970005388</v>
      </c>
      <c r="E14" s="5">
        <v>21477.1</v>
      </c>
      <c r="F14" s="4">
        <f t="shared" si="1"/>
        <v>0.17562203781780594</v>
      </c>
      <c r="G14" s="7">
        <f t="shared" si="2"/>
        <v>590484.43857912684</v>
      </c>
    </row>
    <row r="15" spans="2:7" ht="17.100000000000001" customHeight="1">
      <c r="B15" s="16" t="s">
        <v>15</v>
      </c>
      <c r="C15" s="8">
        <v>14193</v>
      </c>
      <c r="D15" s="9">
        <f t="shared" si="0"/>
        <v>6.8885685580745204E-2</v>
      </c>
      <c r="E15" s="10">
        <v>8260.2999999999993</v>
      </c>
      <c r="F15" s="9">
        <f t="shared" si="1"/>
        <v>6.7545931200507628E-2</v>
      </c>
      <c r="G15" s="11">
        <f t="shared" si="2"/>
        <v>581998.16811104061</v>
      </c>
    </row>
    <row r="16" spans="2:7" ht="17.100000000000001" customHeight="1" thickBot="1">
      <c r="B16" s="14" t="s">
        <v>16</v>
      </c>
      <c r="C16" s="3">
        <v>56</v>
      </c>
      <c r="D16" s="4">
        <f t="shared" si="0"/>
        <v>2.7179584249430926E-4</v>
      </c>
      <c r="E16" s="5">
        <v>38.299999999999997</v>
      </c>
      <c r="F16" s="4">
        <f t="shared" si="1"/>
        <v>3.1318586068053732E-4</v>
      </c>
      <c r="G16" s="7">
        <f t="shared" si="2"/>
        <v>683928.57142857148</v>
      </c>
    </row>
    <row r="17" spans="2:7" ht="17.100000000000001" customHeight="1" thickTop="1" thickBot="1">
      <c r="B17" s="23" t="s">
        <v>2</v>
      </c>
      <c r="C17" s="24">
        <v>206037</v>
      </c>
      <c r="D17" s="25">
        <f t="shared" si="0"/>
        <v>1</v>
      </c>
      <c r="E17" s="26">
        <v>122291.6</v>
      </c>
      <c r="F17" s="25">
        <f t="shared" si="1"/>
        <v>1</v>
      </c>
      <c r="G17" s="27">
        <f t="shared" si="2"/>
        <v>593541.93664244772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2021-04-06T17:01:53Z</dcterms:modified>
</cp:coreProperties>
</file>