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20" yWindow="-105" windowWidth="19170" windowHeight="6315" tabRatio="721" autoFilterDateGrouping="0"/>
  </bookViews>
  <sheets>
    <sheet name="D.VIII" sheetId="69" r:id="rId1"/>
  </sheets>
  <definedNames>
    <definedName name="_xlnm.Print_Area" localSheetId="0">D.VIII!$B$2:$G$17</definedName>
  </definedNames>
  <calcPr calcId="162913" calcOnSave="0"/>
</workbook>
</file>

<file path=xl/calcChain.xml><?xml version="1.0" encoding="utf-8"?>
<calcChain xmlns="http://schemas.openxmlformats.org/spreadsheetml/2006/main">
  <c r="F17" i="69" l="1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17" i="69" l="1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<sst xmlns="http://schemas.openxmlformats.org/spreadsheetml/2006/main" count="20" uniqueCount="19">
  <si>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</si>
  <si>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</si>
  <si>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</si>
  <si>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</si>
  <si>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</si>
  <si>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</si>
  <si>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</si>
  <si>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</si>
  <si>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</si>
  <si>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</si>
  <si>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</si>
  <si>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</si>
  <si>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</si>
  <si>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</si>
  <si>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</si>
  <si>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</si>
  <si>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</si>
  <si>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D.VIII. CUOTA ÍNTEGRA ANTES DE APLICAR EL LÍMITE CONJUNTO CON EL IRPF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</si>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</sst>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  <fill>
      <patternFill patternType="solid">
        <fgColor rgb="FFEAE3C6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5" borderId="24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32" t="s">
        <v>18</v>
      </c>
      <c r="C2" s="33"/>
      <c r="D2" s="33"/>
      <c r="E2" s="33"/>
      <c r="F2" s="33"/>
      <c r="G2" s="3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47"/>
    </row>
    <row r="5" spans="2:7" ht="19.5" customHeight="1" thickTop="1">
      <c r="B5" s="44" t="s">
        <v>7</v>
      </c>
      <c r="C5" s="21" t="s">
        <v>3</v>
      </c>
      <c r="D5" s="22"/>
      <c r="E5" s="28" t="s">
        <v>0</v>
      </c>
      <c r="F5" s="29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1050</v>
      </c>
      <c r="D8" s="4">
        <f t="shared" ref="D8:D17" si="0">C8/C$17</f>
        <v>5.3757935695269302E-3</v>
      </c>
      <c r="E8" s="5">
        <v>37.200248899843807</v>
      </c>
      <c r="F8" s="4">
        <f t="shared" ref="F8:F17" si="1">E8/E$17</f>
        <v>1.0673458009666785E-2</v>
      </c>
      <c r="G8" s="6">
        <f t="shared" ref="G8:G17" si="2">E8*10^6/C8</f>
        <v>35428.808476041719</v>
      </c>
    </row>
    <row r="9" spans="2:7" ht="17.100000000000001" customHeight="1">
      <c r="B9" s="14" t="s">
        <v>9</v>
      </c>
      <c r="C9" s="3">
        <v>2789</v>
      </c>
      <c r="D9" s="4">
        <f t="shared" si="0"/>
        <v>1.4279131681343437E-2</v>
      </c>
      <c r="E9" s="5">
        <v>90.279565709537877</v>
      </c>
      <c r="F9" s="4">
        <f t="shared" si="1"/>
        <v>2.5902922217699242E-2</v>
      </c>
      <c r="G9" s="7">
        <f t="shared" si="2"/>
        <v>32369.86938312581</v>
      </c>
    </row>
    <row r="10" spans="2:7" ht="17.100000000000001" customHeight="1">
      <c r="B10" s="14" t="s">
        <v>10</v>
      </c>
      <c r="C10" s="3">
        <v>10198</v>
      </c>
      <c r="D10" s="4">
        <f t="shared" si="0"/>
        <v>5.2211755068605363E-2</v>
      </c>
      <c r="E10" s="5">
        <v>239.83655421882995</v>
      </c>
      <c r="F10" s="4">
        <f t="shared" si="1"/>
        <v>6.881366298193238E-2</v>
      </c>
      <c r="G10" s="7">
        <f t="shared" si="2"/>
        <v>23517.999040873696</v>
      </c>
    </row>
    <row r="11" spans="2:7" ht="17.100000000000001" customHeight="1">
      <c r="B11" s="14" t="s">
        <v>11</v>
      </c>
      <c r="C11" s="3">
        <v>28403</v>
      </c>
      <c r="D11" s="4">
        <f t="shared" si="0"/>
        <v>0.14541777595740324</v>
      </c>
      <c r="E11" s="5">
        <v>590.69481333703607</v>
      </c>
      <c r="F11" s="4">
        <f t="shared" si="1"/>
        <v>0.1694815619017884</v>
      </c>
      <c r="G11" s="7">
        <f t="shared" si="2"/>
        <v>20796.916288315882</v>
      </c>
    </row>
    <row r="12" spans="2:7" ht="17.100000000000001" customHeight="1">
      <c r="B12" s="15" t="s">
        <v>12</v>
      </c>
      <c r="C12" s="17">
        <v>47261</v>
      </c>
      <c r="D12" s="18">
        <f t="shared" si="0"/>
        <v>0.2419670284661069</v>
      </c>
      <c r="E12" s="19">
        <v>828.16030220562368</v>
      </c>
      <c r="F12" s="18">
        <f t="shared" si="1"/>
        <v>0.23761492119752439</v>
      </c>
      <c r="G12" s="20">
        <f t="shared" si="2"/>
        <v>17523.12270594409</v>
      </c>
    </row>
    <row r="13" spans="2:7" ht="17.100000000000001" customHeight="1">
      <c r="B13" s="14" t="s">
        <v>13</v>
      </c>
      <c r="C13" s="3">
        <v>56971</v>
      </c>
      <c r="D13" s="4">
        <f t="shared" si="0"/>
        <v>0.29168031947573214</v>
      </c>
      <c r="E13" s="5">
        <v>869.8440834856126</v>
      </c>
      <c r="F13" s="4">
        <f t="shared" si="1"/>
        <v>0.24957478980953157</v>
      </c>
      <c r="G13" s="7">
        <f t="shared" si="2"/>
        <v>15268.19054405948</v>
      </c>
    </row>
    <row r="14" spans="2:7" ht="17.100000000000001" customHeight="1">
      <c r="B14" s="14" t="s">
        <v>14</v>
      </c>
      <c r="C14" s="3">
        <v>34926</v>
      </c>
      <c r="D14" s="4">
        <f t="shared" si="0"/>
        <v>0.17881425353266434</v>
      </c>
      <c r="E14" s="5">
        <v>581.98969949694117</v>
      </c>
      <c r="F14" s="4">
        <f t="shared" si="1"/>
        <v>0.16698389939173966</v>
      </c>
      <c r="G14" s="7">
        <f t="shared" si="2"/>
        <v>16663.50854655389</v>
      </c>
    </row>
    <row r="15" spans="2:7" ht="17.100000000000001" customHeight="1">
      <c r="B15" s="16" t="s">
        <v>15</v>
      </c>
      <c r="C15" s="8">
        <v>13669</v>
      </c>
      <c r="D15" s="9">
        <f t="shared" si="0"/>
        <v>6.9982592668441534E-2</v>
      </c>
      <c r="E15" s="10">
        <v>246.97574381859005</v>
      </c>
      <c r="F15" s="9">
        <f t="shared" si="1"/>
        <v>7.0862032083473775E-2</v>
      </c>
      <c r="G15" s="11">
        <f t="shared" si="2"/>
        <v>18068.311055570273</v>
      </c>
    </row>
    <row r="16" spans="2:7" ht="17.100000000000001" customHeight="1" thickBot="1">
      <c r="B16" s="14" t="s">
        <v>16</v>
      </c>
      <c r="C16" s="3">
        <v>53</v>
      </c>
      <c r="D16" s="4">
        <f t="shared" si="0"/>
        <v>2.7134958017612122E-4</v>
      </c>
      <c r="E16" s="5">
        <v>0.32327035999806342</v>
      </c>
      <c r="F16" s="4">
        <f t="shared" si="1"/>
        <v>9.2752406643808303E-5</v>
      </c>
      <c r="G16" s="7">
        <f t="shared" si="2"/>
        <v>6099.4407546804414</v>
      </c>
    </row>
    <row r="17" spans="2:7" ht="17.100000000000001" customHeight="1" thickTop="1" thickBot="1">
      <c r="B17" s="23" t="s">
        <v>2</v>
      </c>
      <c r="C17" s="24">
        <v>195320</v>
      </c>
      <c r="D17" s="25">
        <f t="shared" si="0"/>
        <v>1</v>
      </c>
      <c r="E17" s="26">
        <v>3485.3042815320132</v>
      </c>
      <c r="F17" s="25">
        <f t="shared" si="1"/>
        <v>1</v>
      </c>
      <c r="G17" s="27">
        <f t="shared" si="2"/>
        <v>17844.072709051881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2021-04-06T17:02:44Z</dcterms:modified>
</cp:coreProperties>
</file>