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75" yWindow="-180" windowWidth="19170" windowHeight="6390" tabRatio="721" autoFilterDateGrouping="0"/>
  </bookViews>
  <sheets>
    <sheet name="E.IX" sheetId="70" r:id="rId1"/>
  </sheets>
  <definedNames>
    <definedName name="_xlnm.Print_Area" localSheetId="0">E.IX!$B$2:$G$26</definedName>
  </definedNames>
  <calcPr calcId="162913" calcOnSave="0"/>
</workbook>
</file>

<file path=xl/calcChain.xml><?xml version="1.0" encoding="utf-8"?>
<calcChain xmlns="http://schemas.openxmlformats.org/spreadsheetml/2006/main">
  <c r="F26" i="70" l="1"/>
  <c r="D26" i="70"/>
  <c r="F25" i="70"/>
  <c r="D25" i="70"/>
  <c r="F24" i="70"/>
  <c r="D24" i="70"/>
  <c r="F23" i="70"/>
  <c r="D23" i="70"/>
  <c r="F22" i="70"/>
  <c r="D22" i="70"/>
  <c r="F21" i="70"/>
  <c r="D21" i="70"/>
  <c r="F20" i="70"/>
  <c r="D20" i="70"/>
  <c r="F19" i="70"/>
  <c r="D19" i="70"/>
  <c r="F18" i="70"/>
  <c r="D18" i="70"/>
  <c r="F17" i="70"/>
  <c r="D17" i="70"/>
  <c r="F16" i="70"/>
  <c r="D16" i="70"/>
  <c r="F15" i="70"/>
  <c r="D15" i="70"/>
  <c r="F14" i="70"/>
  <c r="D14" i="70"/>
  <c r="F13" i="70"/>
  <c r="D13" i="70"/>
  <c r="F12" i="70"/>
  <c r="D12" i="70"/>
  <c r="F11" i="70"/>
  <c r="D11" i="70"/>
  <c r="F10" i="70"/>
  <c r="D10" i="70"/>
  <c r="F9" i="70"/>
  <c r="D9" i="70"/>
  <c r="F8" i="70"/>
  <c r="D8" i="70"/>
  <c r="G26" i="70" l="1"/>
  <c r="G25" i="70"/>
  <c r="G24" i="70"/>
  <c r="G23" i="70"/>
  <c r="G22" i="70"/>
  <c r="G21" i="70"/>
  <c r="G20" i="70"/>
  <c r="G19" i="70"/>
  <c r="G18" i="70"/>
  <c r="G17" i="70"/>
  <c r="G16" i="70"/>
  <c r="G15" i="70"/>
  <c r="G14" i="70"/>
  <c r="G13" i="70"/>
  <c r="G12" i="70"/>
  <c r="G11" i="70"/>
  <c r="G10" i="70"/>
  <c r="G9" i="70"/>
  <c r="G8" i="70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<sst xmlns="http://schemas.openxmlformats.org/spreadsheetml/2006/main" count="30" uniqueCount="29">
  <si>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</si>
  <si>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</si>
  <si>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</si>
  <si>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</si>
  <si>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</si>
  <si>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</si>
  <si>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</si>
  <si>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</si>
  <si>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</si>
  <si>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</si>
  <si>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</si>
  <si>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</si>
  <si>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</si>
  <si>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</si>
  <si>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</si>
  <si>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</si>
  <si>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</si>
  <si>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</si>
  <si>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</si>
  <si>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</si>
  <si>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</si>
  <si>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</si>
  <si>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</si>
  <si>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</si>
  <si>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</si>
  <si>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</si>
  <si>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</si>
  <si>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 xml:space="preserve">E.IX. AJUSTE DE LA CUOTA ÍNTEGRA POR EL LÍMITE CONJUNTO CON EL IRPF </t>
  </si>
  <si>
    <t>IP 2018.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</si>
</sst>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0" fontId="6" fillId="0" borderId="10" xfId="0" applyFont="1" applyFill="1" applyBorder="1" applyAlignment="1" applyProtection="1">
      <alignment horizontal="left" vertical="center" indent="1"/>
    </xf>
    <xf numFmtId="0" fontId="6" fillId="0" borderId="11" xfId="0" applyFont="1" applyFill="1" applyBorder="1" applyAlignment="1" applyProtection="1">
      <alignment horizontal="left" vertical="center" indent="1"/>
    </xf>
    <xf numFmtId="0" fontId="6" fillId="0" borderId="12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3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15" xfId="0" applyNumberFormat="1" applyFont="1" applyBorder="1" applyAlignment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0" fontId="6" fillId="0" borderId="21" xfId="0" applyFont="1" applyFill="1" applyBorder="1" applyAlignment="1" applyProtection="1">
      <alignment horizontal="left" vertical="center" indent="1"/>
    </xf>
    <xf numFmtId="3" fontId="5" fillId="0" borderId="22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165" fontId="5" fillId="0" borderId="22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9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6" fillId="3" borderId="20" xfId="0" applyFont="1" applyFill="1" applyBorder="1" applyAlignment="1" applyProtection="1">
      <alignment horizontal="center" vertical="center" wrapText="1"/>
    </xf>
    <xf numFmtId="0" fontId="6" fillId="3" borderId="25" xfId="0" applyFont="1" applyFill="1" applyBorder="1" applyAlignment="1" applyProtection="1">
      <alignment horizontal="centerContinuous" vertical="center"/>
    </xf>
    <xf numFmtId="0" fontId="6" fillId="3" borderId="26" xfId="0" applyFont="1" applyFill="1" applyBorder="1" applyAlignment="1" applyProtection="1">
      <alignment horizontal="centerContinuous" vertical="center"/>
    </xf>
    <xf numFmtId="0" fontId="6" fillId="3" borderId="27" xfId="0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horizontal="center" vertical="center" wrapText="1"/>
    </xf>
    <xf numFmtId="0" fontId="6" fillId="4" borderId="17" xfId="0" applyFont="1" applyFill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 wrapText="1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9" fontId="6" fillId="2" borderId="19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25"/>
      <c r="C6" s="31" t="s">
        <v>1</v>
      </c>
      <c r="D6" s="32" t="s">
        <v>24</v>
      </c>
      <c r="E6" s="33" t="s">
        <v>5</v>
      </c>
      <c r="F6" s="32" t="s">
        <v>24</v>
      </c>
      <c r="G6" s="30"/>
    </row>
    <row r="7" spans="2:7" ht="17.100000000000001" customHeight="1">
      <c r="B7" s="34" t="s">
        <v>3</v>
      </c>
      <c r="C7" s="35"/>
      <c r="D7" s="36"/>
      <c r="E7" s="37"/>
      <c r="F7" s="36"/>
      <c r="G7" s="38"/>
    </row>
    <row r="8" spans="2:7" ht="17.100000000000001" customHeight="1">
      <c r="B8" s="5" t="s">
        <v>6</v>
      </c>
      <c r="C8" s="3">
        <v>1493</v>
      </c>
      <c r="D8" s="8">
        <f>C8/C$26</f>
        <v>7.0621068066789652E-2</v>
      </c>
      <c r="E8" s="9">
        <v>49.569871819739092</v>
      </c>
      <c r="F8" s="8">
        <f>E8/E$26</f>
        <v>3.4562067565264198E-2</v>
      </c>
      <c r="G8" s="10">
        <f t="shared" ref="G8:G26" si="0">E8*10^6/C8</f>
        <v>33201.521647514463</v>
      </c>
    </row>
    <row r="9" spans="2:7" ht="17.100000000000001" customHeight="1">
      <c r="B9" s="6" t="s">
        <v>7</v>
      </c>
      <c r="C9" s="3">
        <v>751</v>
      </c>
      <c r="D9" s="8">
        <f t="shared" ref="D9:F24" si="1">C9/C$26</f>
        <v>3.5523390568090438E-2</v>
      </c>
      <c r="E9" s="9">
        <v>16.440425979906031</v>
      </c>
      <c r="F9" s="8">
        <f t="shared" si="1"/>
        <v>1.146291270603951E-2</v>
      </c>
      <c r="G9" s="11">
        <f t="shared" si="0"/>
        <v>21891.379467251707</v>
      </c>
    </row>
    <row r="10" spans="2:7" ht="17.100000000000001" customHeight="1">
      <c r="B10" s="6" t="s">
        <v>8</v>
      </c>
      <c r="C10" s="3">
        <v>288</v>
      </c>
      <c r="D10" s="8">
        <f t="shared" si="1"/>
        <v>1.362281822051937E-2</v>
      </c>
      <c r="E10" s="9">
        <v>10.295218159951098</v>
      </c>
      <c r="F10" s="8">
        <f t="shared" si="1"/>
        <v>7.178231707705829E-3</v>
      </c>
      <c r="G10" s="11">
        <f t="shared" si="0"/>
        <v>35747.285277607982</v>
      </c>
    </row>
    <row r="11" spans="2:7" ht="17.100000000000001" customHeight="1">
      <c r="B11" s="6" t="s">
        <v>9</v>
      </c>
      <c r="C11" s="3">
        <v>996</v>
      </c>
      <c r="D11" s="8">
        <f t="shared" si="1"/>
        <v>4.7112246345962824E-2</v>
      </c>
      <c r="E11" s="9">
        <v>57.621243159730497</v>
      </c>
      <c r="F11" s="8">
        <f t="shared" si="1"/>
        <v>4.0175800867979831E-2</v>
      </c>
      <c r="G11" s="11">
        <f t="shared" si="0"/>
        <v>57852.653774829814</v>
      </c>
    </row>
    <row r="12" spans="2:7" ht="17.100000000000001" customHeight="1">
      <c r="B12" s="13" t="s">
        <v>10</v>
      </c>
      <c r="C12" s="14">
        <v>447</v>
      </c>
      <c r="D12" s="15">
        <f t="shared" si="1"/>
        <v>2.1143749113097771E-2</v>
      </c>
      <c r="E12" s="16">
        <v>20.772841949877829</v>
      </c>
      <c r="F12" s="15">
        <f t="shared" si="1"/>
        <v>1.4483643806969419E-2</v>
      </c>
      <c r="G12" s="17">
        <f t="shared" si="0"/>
        <v>46471.68221449179</v>
      </c>
    </row>
    <row r="13" spans="2:7" ht="17.100000000000001" customHeight="1">
      <c r="B13" s="6" t="s">
        <v>11</v>
      </c>
      <c r="C13" s="3">
        <v>245</v>
      </c>
      <c r="D13" s="8">
        <f t="shared" si="1"/>
        <v>1.1588855777872381E-2</v>
      </c>
      <c r="E13" s="9">
        <v>6.6210696599728749</v>
      </c>
      <c r="F13" s="8">
        <f t="shared" si="1"/>
        <v>4.6164706209947956E-3</v>
      </c>
      <c r="G13" s="11">
        <f t="shared" si="0"/>
        <v>27024.774122338262</v>
      </c>
    </row>
    <row r="14" spans="2:7" ht="17.100000000000001" customHeight="1">
      <c r="B14" s="6" t="s">
        <v>12</v>
      </c>
      <c r="C14" s="3">
        <v>293</v>
      </c>
      <c r="D14" s="8">
        <f t="shared" si="1"/>
        <v>1.3859325481292276E-2</v>
      </c>
      <c r="E14" s="9">
        <v>7.6740937099607756</v>
      </c>
      <c r="F14" s="8">
        <f t="shared" si="1"/>
        <v>5.350680475236084E-3</v>
      </c>
      <c r="G14" s="11">
        <f t="shared" si="0"/>
        <v>26191.446109081146</v>
      </c>
    </row>
    <row r="15" spans="2:7" ht="17.100000000000001" customHeight="1">
      <c r="B15" s="6" t="s">
        <v>13</v>
      </c>
      <c r="C15" s="3">
        <v>485</v>
      </c>
      <c r="D15" s="8">
        <f t="shared" si="1"/>
        <v>2.2941204294971856E-2</v>
      </c>
      <c r="E15" s="9">
        <v>12.317000019938078</v>
      </c>
      <c r="F15" s="8">
        <f t="shared" si="1"/>
        <v>8.58789767378303E-3</v>
      </c>
      <c r="G15" s="11">
        <f t="shared" si="0"/>
        <v>25395.876329769231</v>
      </c>
    </row>
    <row r="16" spans="2:7" ht="17.100000000000001" customHeight="1">
      <c r="B16" s="6" t="s">
        <v>14</v>
      </c>
      <c r="C16" s="3">
        <v>7026</v>
      </c>
      <c r="D16" s="8">
        <f t="shared" si="1"/>
        <v>0.33234000283808712</v>
      </c>
      <c r="E16" s="9">
        <v>409.89162884792324</v>
      </c>
      <c r="F16" s="8">
        <f t="shared" si="1"/>
        <v>0.28579259236730226</v>
      </c>
      <c r="G16" s="11">
        <f t="shared" si="0"/>
        <v>58339.258304572053</v>
      </c>
    </row>
    <row r="17" spans="2:7" ht="17.100000000000001" customHeight="1">
      <c r="B17" s="13" t="s">
        <v>15</v>
      </c>
      <c r="C17" s="14">
        <v>96</v>
      </c>
      <c r="D17" s="15">
        <f t="shared" si="1"/>
        <v>4.5409394068397901E-3</v>
      </c>
      <c r="E17" s="16">
        <v>1.377197599994533</v>
      </c>
      <c r="F17" s="15">
        <f t="shared" si="1"/>
        <v>9.6023642495634914E-4</v>
      </c>
      <c r="G17" s="17">
        <f t="shared" si="0"/>
        <v>14345.808333276385</v>
      </c>
    </row>
    <row r="18" spans="2:7" ht="17.100000000000001" customHeight="1">
      <c r="B18" s="6" t="s">
        <v>16</v>
      </c>
      <c r="C18" s="3">
        <v>752</v>
      </c>
      <c r="D18" s="8">
        <f t="shared" si="1"/>
        <v>3.5570692020245022E-2</v>
      </c>
      <c r="E18" s="9">
        <v>82.407920899487905</v>
      </c>
      <c r="F18" s="8">
        <f t="shared" si="1"/>
        <v>5.7458049123033615E-2</v>
      </c>
      <c r="G18" s="11">
        <f t="shared" si="0"/>
        <v>109585.00119612754</v>
      </c>
    </row>
    <row r="19" spans="2:7" ht="17.100000000000001" customHeight="1">
      <c r="B19" s="6" t="s">
        <v>17</v>
      </c>
      <c r="C19" s="3">
        <v>5255</v>
      </c>
      <c r="D19" s="8">
        <f t="shared" si="1"/>
        <v>0.24856913107232392</v>
      </c>
      <c r="E19" s="9">
        <v>620.93286021660663</v>
      </c>
      <c r="F19" s="8">
        <f t="shared" si="1"/>
        <v>0.432938853389435</v>
      </c>
      <c r="G19" s="11">
        <f t="shared" si="0"/>
        <v>118160.39204883095</v>
      </c>
    </row>
    <row r="20" spans="2:7" ht="17.100000000000001" customHeight="1">
      <c r="B20" s="6" t="s">
        <v>18</v>
      </c>
      <c r="C20" s="3">
        <v>380</v>
      </c>
      <c r="D20" s="8">
        <f t="shared" si="1"/>
        <v>1.7974551818740834E-2</v>
      </c>
      <c r="E20" s="9">
        <v>16.695057969899132</v>
      </c>
      <c r="F20" s="8">
        <f t="shared" si="1"/>
        <v>1.1640452161344593E-2</v>
      </c>
      <c r="G20" s="11">
        <f t="shared" si="0"/>
        <v>43934.363078681927</v>
      </c>
    </row>
    <row r="21" spans="2:7" ht="17.100000000000001" customHeight="1">
      <c r="B21" s="6" t="s">
        <v>19</v>
      </c>
      <c r="C21" s="3">
        <v>226</v>
      </c>
      <c r="D21" s="8">
        <f t="shared" si="1"/>
        <v>1.0690128186935339E-2</v>
      </c>
      <c r="E21" s="9">
        <v>10.998122259946383</v>
      </c>
      <c r="F21" s="8">
        <f t="shared" si="1"/>
        <v>7.6683241389366935E-3</v>
      </c>
      <c r="G21" s="11">
        <f t="shared" si="0"/>
        <v>48664.257787373375</v>
      </c>
    </row>
    <row r="22" spans="2:7" ht="17.100000000000001" customHeight="1">
      <c r="B22" s="13" t="s">
        <v>20</v>
      </c>
      <c r="C22" s="14">
        <v>2321</v>
      </c>
      <c r="D22" s="15">
        <f t="shared" si="1"/>
        <v>0.10978667045078284</v>
      </c>
      <c r="E22" s="16">
        <v>108.35890588944633</v>
      </c>
      <c r="F22" s="15">
        <f t="shared" si="1"/>
        <v>7.5552098263805045E-2</v>
      </c>
      <c r="G22" s="17">
        <f t="shared" si="0"/>
        <v>46686.301546508548</v>
      </c>
    </row>
    <row r="23" spans="2:7" ht="17.100000000000001" customHeight="1">
      <c r="B23" s="6" t="s">
        <v>21</v>
      </c>
      <c r="C23" s="3">
        <v>19</v>
      </c>
      <c r="D23" s="8">
        <f t="shared" si="1"/>
        <v>8.987275909370418E-4</v>
      </c>
      <c r="E23" s="9">
        <v>0.5157689199958444</v>
      </c>
      <c r="F23" s="8">
        <f t="shared" si="1"/>
        <v>3.5961441106372312E-4</v>
      </c>
      <c r="G23" s="11">
        <f t="shared" si="0"/>
        <v>27145.732631360232</v>
      </c>
    </row>
    <row r="24" spans="2:7" ht="17.100000000000001" customHeight="1">
      <c r="B24" s="6" t="s">
        <v>22</v>
      </c>
      <c r="C24" s="3">
        <v>41</v>
      </c>
      <c r="D24" s="8">
        <f t="shared" si="1"/>
        <v>1.9393595383378269E-3</v>
      </c>
      <c r="E24" s="9">
        <v>1.2188774999945835</v>
      </c>
      <c r="F24" s="8">
        <f t="shared" si="1"/>
        <v>8.4984941380901154E-4</v>
      </c>
      <c r="G24" s="11">
        <f t="shared" si="0"/>
        <v>29728.719512063009</v>
      </c>
    </row>
    <row r="25" spans="2:7" ht="17.100000000000001" customHeight="1" thickBot="1">
      <c r="B25" s="7" t="s">
        <v>23</v>
      </c>
      <c r="C25" s="4">
        <v>27</v>
      </c>
      <c r="D25" s="8">
        <f t="shared" ref="D25:F25" si="2">C25/C$26</f>
        <v>1.277139208173691E-3</v>
      </c>
      <c r="E25" s="12">
        <v>0.51951292999683574</v>
      </c>
      <c r="F25" s="8">
        <f t="shared" si="2"/>
        <v>3.6222488234131397E-4</v>
      </c>
      <c r="G25" s="11">
        <f t="shared" si="0"/>
        <v>19241.219629512434</v>
      </c>
    </row>
    <row r="26" spans="2:7" ht="17.100000000000001" customHeight="1" thickTop="1" thickBot="1">
      <c r="B26" s="39" t="s">
        <v>2</v>
      </c>
      <c r="C26" s="40">
        <v>21141</v>
      </c>
      <c r="D26" s="41">
        <f>C26/C$26</f>
        <v>1</v>
      </c>
      <c r="E26" s="42">
        <v>1434.2276174923672</v>
      </c>
      <c r="F26" s="41">
        <f>E26/E$26</f>
        <v>1</v>
      </c>
      <c r="G26" s="43">
        <f t="shared" si="0"/>
        <v>67841.049027594112</v>
      </c>
    </row>
    <row r="27" spans="2:7" ht="17.100000000000001" customHeight="1" thickTop="1">
      <c r="C27" s="2"/>
    </row>
    <row r="28" spans="2:7" ht="17.100000000000001" customHeight="1"/>
  </sheetData>
  <mergeCells count="9">
    <mergeCell ref="E5:F5"/>
    <mergeCell ref="B2:G2"/>
    <mergeCell ref="B4:G4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E.IX</vt:lpstr>
      <vt:lpstr>E.IX!Área_de_impresión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2021-04-06T16:44:06Z</dcterms:modified>
</cp:coreProperties>
</file>