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095" yWindow="-150" windowWidth="19170" windowHeight="6330" tabRatio="721" autoFilterDateGrouping="0"/>
  </bookViews>
  <sheets>
    <sheet name="E.X" sheetId="75" r:id="rId1"/>
  </sheets>
  <definedNames>
    <definedName name="_xlnm.Print_Area" localSheetId="0">E.X!$B$2:$G$26</definedName>
  </definedNames>
  <calcPr calcId="162913" calcOnSave="0"/>
</workbook>
</file>

<file path=xl/calcChain.xml><?xml version="1.0" encoding="utf-8"?>
<calcChain xmlns="http://schemas.openxmlformats.org/spreadsheetml/2006/main">
  <c r="F26" i="75" l="1"/>
  <c r="D26" i="75"/>
  <c r="F25" i="75"/>
  <c r="D25" i="75"/>
  <c r="F24" i="75"/>
  <c r="D24" i="75"/>
  <c r="F23" i="75"/>
  <c r="D23" i="75"/>
  <c r="F22" i="75"/>
  <c r="D22" i="75"/>
  <c r="F21" i="75"/>
  <c r="D21" i="75"/>
  <c r="F20" i="75"/>
  <c r="D20" i="75"/>
  <c r="F19" i="75"/>
  <c r="D19" i="75"/>
  <c r="F18" i="75"/>
  <c r="D18" i="75"/>
  <c r="F17" i="75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26" i="75" l="1"/>
  <c r="G25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<sst xmlns="http://schemas.openxmlformats.org/spreadsheetml/2006/main" count="30" uniqueCount="29">
  <si>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</si>
  <si>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</si>
  <si>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</si>
  <si>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</si>
  <si>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</si>
  <si>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</si>
  <si>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</si>
  <si>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</si>
  <si>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</si>
  <si>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</si>
  <si>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</si>
  <si>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</si>
  <si>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</si>
  <si>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</si>
  <si>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</si>
  <si>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</si>
  <si>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</si>
  <si>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</si>
  <si>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</si>
  <si>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</si>
  <si>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</si>
  <si>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</si>
  <si>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</si>
  <si>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</si>
  <si>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</si>
  <si>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</si>
  <si>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</si>
  <si>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E.X. CUOTA ÍNTEGRA DESPUES DE APLICAR EL LÍMITE CONJUNTO CON EL IRPF 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</si>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</sst>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19" xfId="0" applyFont="1" applyFill="1" applyBorder="1" applyAlignment="1" applyProtection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Continuous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17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16051</v>
      </c>
      <c r="D8" s="8">
        <f>C8/C$26</f>
        <v>8.2177964366168338E-2</v>
      </c>
      <c r="E8" s="9">
        <v>82.051049999577032</v>
      </c>
      <c r="F8" s="8">
        <f>E8/E$26</f>
        <v>4.0003892315743604E-2</v>
      </c>
      <c r="G8" s="10">
        <f t="shared" ref="G8:G26" si="0">E8*10^6/C8</f>
        <v>5111.8964550231776</v>
      </c>
    </row>
    <row r="9" spans="2:7" ht="17.100000000000001" customHeight="1">
      <c r="B9" s="6" t="s">
        <v>7</v>
      </c>
      <c r="C9" s="3">
        <v>13370</v>
      </c>
      <c r="D9" s="8">
        <f t="shared" ref="D9:F24" si="1">C9/C$26</f>
        <v>6.8451771451976243E-2</v>
      </c>
      <c r="E9" s="9">
        <v>44.095596609780117</v>
      </c>
      <c r="F9" s="8">
        <f t="shared" si="1"/>
        <v>2.1498755937738832E-2</v>
      </c>
      <c r="G9" s="11">
        <f t="shared" si="0"/>
        <v>3298.0999708137711</v>
      </c>
    </row>
    <row r="10" spans="2:7" ht="17.100000000000001" customHeight="1">
      <c r="B10" s="6" t="s">
        <v>8</v>
      </c>
      <c r="C10" s="3">
        <v>3326</v>
      </c>
      <c r="D10" s="8">
        <f t="shared" si="1"/>
        <v>1.7028466106901494E-2</v>
      </c>
      <c r="E10" s="9">
        <v>17.998159839912244</v>
      </c>
      <c r="F10" s="8">
        <f t="shared" si="1"/>
        <v>8.7749815282205657E-3</v>
      </c>
      <c r="G10" s="11">
        <f t="shared" si="0"/>
        <v>5411.3529284161887</v>
      </c>
    </row>
    <row r="11" spans="2:7" ht="17.100000000000001" customHeight="1">
      <c r="B11" s="6" t="s">
        <v>9</v>
      </c>
      <c r="C11" s="3">
        <v>7533</v>
      </c>
      <c r="D11" s="8">
        <f t="shared" si="1"/>
        <v>3.8567479008806062E-2</v>
      </c>
      <c r="E11" s="9">
        <v>68.024016619649572</v>
      </c>
      <c r="F11" s="8">
        <f t="shared" si="1"/>
        <v>3.3165028793060443E-2</v>
      </c>
      <c r="G11" s="11">
        <f t="shared" si="0"/>
        <v>9030.1362829748541</v>
      </c>
    </row>
    <row r="12" spans="2:7" ht="17.100000000000001" customHeight="1">
      <c r="B12" s="13" t="s">
        <v>10</v>
      </c>
      <c r="C12" s="14">
        <v>5435</v>
      </c>
      <c r="D12" s="15">
        <f t="shared" si="1"/>
        <v>2.7826131476551299E-2</v>
      </c>
      <c r="E12" s="16">
        <v>32.139442259839178</v>
      </c>
      <c r="F12" s="15">
        <f t="shared" si="1"/>
        <v>1.5669547035135973E-2</v>
      </c>
      <c r="G12" s="17">
        <f t="shared" si="0"/>
        <v>5913.4208389768492</v>
      </c>
    </row>
    <row r="13" spans="2:7" ht="17.100000000000001" customHeight="1">
      <c r="B13" s="6" t="s">
        <v>11</v>
      </c>
      <c r="C13" s="3">
        <v>2886</v>
      </c>
      <c r="D13" s="8">
        <f t="shared" si="1"/>
        <v>1.4775752611099733E-2</v>
      </c>
      <c r="E13" s="9">
        <v>18.534454809906766</v>
      </c>
      <c r="F13" s="8">
        <f t="shared" si="1"/>
        <v>9.0364515061092873E-3</v>
      </c>
      <c r="G13" s="11">
        <f t="shared" si="0"/>
        <v>6422.195013827708</v>
      </c>
    </row>
    <row r="14" spans="2:7" ht="17.100000000000001" customHeight="1">
      <c r="B14" s="6" t="s">
        <v>12</v>
      </c>
      <c r="C14" s="3">
        <v>3579</v>
      </c>
      <c r="D14" s="8">
        <f t="shared" si="1"/>
        <v>1.8323776366987506E-2</v>
      </c>
      <c r="E14" s="9">
        <v>13.912365819929949</v>
      </c>
      <c r="F14" s="8">
        <f t="shared" si="1"/>
        <v>6.7829574895212014E-3</v>
      </c>
      <c r="G14" s="11">
        <f t="shared" si="0"/>
        <v>3887.2215199580751</v>
      </c>
    </row>
    <row r="15" spans="2:7" ht="17.100000000000001" customHeight="1">
      <c r="B15" s="6" t="s">
        <v>13</v>
      </c>
      <c r="C15" s="3">
        <v>7009</v>
      </c>
      <c r="D15" s="8">
        <f t="shared" si="1"/>
        <v>3.5884702027442143E-2</v>
      </c>
      <c r="E15" s="9">
        <v>29.876404589845656</v>
      </c>
      <c r="F15" s="8">
        <f t="shared" si="1"/>
        <v>1.456620569754969E-2</v>
      </c>
      <c r="G15" s="11">
        <f t="shared" si="0"/>
        <v>4262.5773419668512</v>
      </c>
    </row>
    <row r="16" spans="2:7" ht="17.100000000000001" customHeight="1">
      <c r="B16" s="6" t="s">
        <v>14</v>
      </c>
      <c r="C16" s="3">
        <v>75225</v>
      </c>
      <c r="D16" s="8">
        <f t="shared" si="1"/>
        <v>0.3851372107311079</v>
      </c>
      <c r="E16" s="9">
        <v>513.38774730739283</v>
      </c>
      <c r="F16" s="8">
        <f t="shared" si="1"/>
        <v>0.25030158857946361</v>
      </c>
      <c r="G16" s="11">
        <f t="shared" si="0"/>
        <v>6824.6958764691635</v>
      </c>
    </row>
    <row r="17" spans="2:7" ht="17.100000000000001" customHeight="1">
      <c r="B17" s="13" t="s">
        <v>15</v>
      </c>
      <c r="C17" s="14">
        <v>1172</v>
      </c>
      <c r="D17" s="15">
        <f t="shared" si="1"/>
        <v>6.0004095842719641E-3</v>
      </c>
      <c r="E17" s="16">
        <v>5.2550521399725678</v>
      </c>
      <c r="F17" s="15">
        <f t="shared" si="1"/>
        <v>2.5620944512247468E-3</v>
      </c>
      <c r="G17" s="17">
        <f t="shared" si="0"/>
        <v>4483.8328839356382</v>
      </c>
    </row>
    <row r="18" spans="2:7" ht="17.100000000000001" customHeight="1">
      <c r="B18" s="6" t="s">
        <v>16</v>
      </c>
      <c r="C18" s="3">
        <v>7258</v>
      </c>
      <c r="D18" s="8">
        <f t="shared" si="1"/>
        <v>3.7159533073929961E-2</v>
      </c>
      <c r="E18" s="9">
        <v>82.445659639514574</v>
      </c>
      <c r="F18" s="8">
        <f t="shared" si="1"/>
        <v>4.0196283778654765E-2</v>
      </c>
      <c r="G18" s="11">
        <f t="shared" si="0"/>
        <v>11359.280743939733</v>
      </c>
    </row>
    <row r="19" spans="2:7" ht="17.100000000000001" customHeight="1">
      <c r="B19" s="6" t="s">
        <v>17</v>
      </c>
      <c r="C19" s="3">
        <v>17298</v>
      </c>
      <c r="D19" s="8">
        <f t="shared" si="1"/>
        <v>8.8562359205406518E-2</v>
      </c>
      <c r="E19" s="9">
        <v>905.49966894554279</v>
      </c>
      <c r="F19" s="8">
        <f t="shared" si="1"/>
        <v>0.44147529188993567</v>
      </c>
      <c r="G19" s="11">
        <f t="shared" si="0"/>
        <v>52347.073011073117</v>
      </c>
    </row>
    <row r="20" spans="2:7" ht="17.100000000000001" customHeight="1">
      <c r="B20" s="6" t="s">
        <v>18</v>
      </c>
      <c r="C20" s="3">
        <v>3866</v>
      </c>
      <c r="D20" s="8">
        <f t="shared" si="1"/>
        <v>1.9793159942658203E-2</v>
      </c>
      <c r="E20" s="9">
        <v>22.221281079885557</v>
      </c>
      <c r="F20" s="8">
        <f t="shared" si="1"/>
        <v>1.083395929049287E-2</v>
      </c>
      <c r="G20" s="11">
        <f t="shared" si="0"/>
        <v>5747.8740506687936</v>
      </c>
    </row>
    <row r="21" spans="2:7" ht="17.100000000000001" customHeight="1">
      <c r="B21" s="6" t="s">
        <v>19</v>
      </c>
      <c r="C21" s="3">
        <v>2240</v>
      </c>
      <c r="D21" s="8">
        <f t="shared" si="1"/>
        <v>1.1468359614990785E-2</v>
      </c>
      <c r="E21" s="9">
        <v>15.552397979919567</v>
      </c>
      <c r="F21" s="8">
        <f t="shared" si="1"/>
        <v>7.5825532280634784E-3</v>
      </c>
      <c r="G21" s="11">
        <f t="shared" si="0"/>
        <v>6943.0348124640923</v>
      </c>
    </row>
    <row r="22" spans="2:7" ht="17.100000000000001" customHeight="1">
      <c r="B22" s="13" t="s">
        <v>20</v>
      </c>
      <c r="C22" s="14">
        <v>21562</v>
      </c>
      <c r="D22" s="15">
        <f t="shared" si="1"/>
        <v>0.1103932009010854</v>
      </c>
      <c r="E22" s="16">
        <v>142.3015351392977</v>
      </c>
      <c r="F22" s="15">
        <f t="shared" si="1"/>
        <v>6.9378945036130735E-2</v>
      </c>
      <c r="G22" s="17">
        <f t="shared" si="0"/>
        <v>6599.6445199562977</v>
      </c>
    </row>
    <row r="23" spans="2:7" ht="17.100000000000001" customHeight="1">
      <c r="B23" s="6" t="s">
        <v>21</v>
      </c>
      <c r="C23" s="3">
        <v>268</v>
      </c>
      <c r="D23" s="8">
        <f t="shared" si="1"/>
        <v>1.3721073110792546E-3</v>
      </c>
      <c r="E23" s="9">
        <v>2.2622390799909122</v>
      </c>
      <c r="F23" s="8">
        <f t="shared" si="1"/>
        <v>1.1029519859756802E-3</v>
      </c>
      <c r="G23" s="11">
        <f t="shared" si="0"/>
        <v>8441.1905969810159</v>
      </c>
    </row>
    <row r="24" spans="2:7" ht="17.100000000000001" customHeight="1">
      <c r="B24" s="6" t="s">
        <v>22</v>
      </c>
      <c r="C24" s="3">
        <v>318</v>
      </c>
      <c r="D24" s="8">
        <f t="shared" si="1"/>
        <v>1.6280974810567274E-3</v>
      </c>
      <c r="E24" s="9">
        <v>2.1903393899876615</v>
      </c>
      <c r="F24" s="8">
        <f t="shared" si="1"/>
        <v>1.0678973772114998E-3</v>
      </c>
      <c r="G24" s="11">
        <f t="shared" si="0"/>
        <v>6887.8597169423319</v>
      </c>
    </row>
    <row r="25" spans="2:7" ht="17.100000000000001" customHeight="1" thickBot="1">
      <c r="B25" s="7" t="s">
        <v>23</v>
      </c>
      <c r="C25" s="4">
        <v>6924</v>
      </c>
      <c r="D25" s="8">
        <f t="shared" ref="D25:F25" si="2">C25/C$26</f>
        <v>3.5449518738480443E-2</v>
      </c>
      <c r="E25" s="12">
        <v>53.32925278971161</v>
      </c>
      <c r="F25" s="8">
        <f t="shared" si="2"/>
        <v>2.6000614079767288E-2</v>
      </c>
      <c r="G25" s="11">
        <f t="shared" si="0"/>
        <v>7702.08734686765</v>
      </c>
    </row>
    <row r="26" spans="2:7" ht="17.100000000000001" customHeight="1" thickTop="1" thickBot="1">
      <c r="B26" s="39" t="s">
        <v>2</v>
      </c>
      <c r="C26" s="40">
        <v>195320</v>
      </c>
      <c r="D26" s="41">
        <f>C26/C$26</f>
        <v>1</v>
      </c>
      <c r="E26" s="42">
        <v>2051.0766640396564</v>
      </c>
      <c r="F26" s="41">
        <f>E26/E$26</f>
        <v>1</v>
      </c>
      <c r="G26" s="43">
        <f t="shared" si="0"/>
        <v>10501.109277286792</v>
      </c>
    </row>
    <row r="27" spans="2:7" ht="17.100000000000001" customHeight="1" thickTop="1">
      <c r="C27" s="2"/>
    </row>
    <row r="28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2021-04-06T16:45:09Z</dcterms:modified>
</cp:coreProperties>
</file>