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510" yWindow="-75" windowWidth="19230" windowHeight="6435" tabRatio="721" autoFilterDateGrouping="0"/>
  </bookViews>
  <sheets>
    <sheet name="E.XII" sheetId="71" r:id="rId1"/>
  </sheets>
  <definedNames>
    <definedName name="_xlnm.Print_Area" localSheetId="0">E.XII!$B$2:$G$26</definedName>
  </definedNames>
  <calcPr calcId="162913" calcOnSave="0"/>
</workbook>
</file>

<file path=xl/calcChain.xml><?xml version="1.0" encoding="utf-8"?>
<calcChain xmlns="http://schemas.openxmlformats.org/spreadsheetml/2006/main">
  <c r="G22" i="71" l="1"/>
  <c r="G11" i="71"/>
  <c r="G8" i="71" l="1"/>
  <c r="F26" i="71"/>
  <c r="D26" i="71"/>
  <c r="F25" i="71"/>
  <c r="D25" i="71"/>
  <c r="F24" i="71"/>
  <c r="D24" i="71"/>
  <c r="F23" i="71"/>
  <c r="D23" i="71"/>
  <c r="F22" i="71"/>
  <c r="D22" i="71"/>
  <c r="F21" i="71"/>
  <c r="D21" i="71"/>
  <c r="F20" i="71"/>
  <c r="D20" i="71"/>
  <c r="F19" i="71"/>
  <c r="D19" i="71"/>
  <c r="F18" i="71"/>
  <c r="D18" i="71"/>
  <c r="F17" i="71"/>
  <c r="D17" i="71"/>
  <c r="F16" i="71"/>
  <c r="D16" i="71"/>
  <c r="F15" i="71"/>
  <c r="D15" i="71"/>
  <c r="F14" i="71"/>
  <c r="D14" i="71"/>
  <c r="F13" i="71"/>
  <c r="D13" i="71"/>
  <c r="F12" i="71"/>
  <c r="D12" i="71"/>
  <c r="F11" i="71"/>
  <c r="D11" i="71"/>
  <c r="F10" i="71"/>
  <c r="D10" i="71"/>
  <c r="F9" i="71"/>
  <c r="D9" i="71"/>
  <c r="F8" i="71"/>
  <c r="D8" i="71"/>
  <c r="G9" i="71" l="1"/>
  <c r="G10" i="71"/>
  <c r="G12" i="71"/>
  <c r="G13" i="71"/>
  <c r="G14" i="71"/>
  <c r="G15" i="71"/>
  <c r="G16" i="71"/>
  <c r="G17" i="71"/>
  <c r="G18" i="71"/>
  <c r="G20" i="71"/>
  <c r="G21" i="71"/>
  <c r="G23" i="71"/>
  <c r="G24" i="71"/>
  <c r="G25" i="71"/>
  <c r="G26" i="71"/>
</calcChain>
</file>

<file path=xl/sharedStrings.xml><?xml version="1.0" encoding="utf-8"?>
<sst xmlns="http://schemas.openxmlformats.org/spreadsheetml/2006/main" count="31" uniqueCount="30">
  <si>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</si>
  <si>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</si>
  <si>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</si>
  <si>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</si>
  <si>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</si>
  <si>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</si>
  <si>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</si>
  <si>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</si>
  <si>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</si>
  <si>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</si>
  <si>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</si>
  <si>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</si>
  <si>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</si>
  <si>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</si>
  <si>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</si>
  <si>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</si>
  <si>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</si>
  <si>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</si>
  <si>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</si>
  <si>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</si>
  <si>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</si>
  <si>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</si>
  <si>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</si>
  <si>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</si>
  <si>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</si>
  <si>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</si>
  <si>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</si>
  <si>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E.XII. CUOTA A INGRESAR</t>
  </si>
  <si>
    <t>IP 2018.  DISTRIBUCIÓN TERRITORIAL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</si>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</sst>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6" fillId="0" borderId="10" xfId="0" applyFont="1" applyFill="1" applyBorder="1" applyAlignment="1" applyProtection="1">
      <alignment horizontal="left" vertical="center" indent="1"/>
    </xf>
    <xf numFmtId="0" fontId="6" fillId="0" borderId="11" xfId="0" applyFont="1" applyFill="1" applyBorder="1" applyAlignment="1" applyProtection="1">
      <alignment horizontal="lef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Continuous" vertical="center"/>
    </xf>
    <xf numFmtId="0" fontId="6" fillId="3" borderId="26" xfId="0" applyFont="1" applyFill="1" applyBorder="1" applyAlignment="1" applyProtection="1">
      <alignment horizontal="centerContinuous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19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3" fontId="5" fillId="0" borderId="15" xfId="0" quotePrefix="1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16048</v>
      </c>
      <c r="D8" s="8">
        <f>C8/C$26</f>
        <v>9.0192265541136726E-2</v>
      </c>
      <c r="E8" s="9">
        <v>81.86150185957807</v>
      </c>
      <c r="F8" s="8">
        <f>E8/E$26</f>
        <v>7.2866347940102702E-2</v>
      </c>
      <c r="G8" s="10">
        <f t="shared" ref="G8:G26" si="0">E8*10^6/C8</f>
        <v>5101.0407439916544</v>
      </c>
    </row>
    <row r="9" spans="2:7" ht="17.100000000000001" customHeight="1">
      <c r="B9" s="6" t="s">
        <v>7</v>
      </c>
      <c r="C9" s="3">
        <v>13370</v>
      </c>
      <c r="D9" s="8">
        <f t="shared" ref="D9:F24" si="1">C9/C$26</f>
        <v>7.514148743052082E-2</v>
      </c>
      <c r="E9" s="9">
        <v>44.094928019780177</v>
      </c>
      <c r="F9" s="8">
        <f t="shared" si="1"/>
        <v>3.9249663083320896E-2</v>
      </c>
      <c r="G9" s="11">
        <f t="shared" si="0"/>
        <v>3298.0499640822868</v>
      </c>
    </row>
    <row r="10" spans="2:7" ht="17.100000000000001" customHeight="1">
      <c r="B10" s="6" t="s">
        <v>8</v>
      </c>
      <c r="C10" s="3">
        <v>3326</v>
      </c>
      <c r="D10" s="8">
        <f t="shared" si="1"/>
        <v>1.8692639281519239E-2</v>
      </c>
      <c r="E10" s="9">
        <v>17.916180299912913</v>
      </c>
      <c r="F10" s="8">
        <f t="shared" si="1"/>
        <v>1.5947503989487601E-2</v>
      </c>
      <c r="G10" s="11">
        <f t="shared" si="0"/>
        <v>5386.7048406232452</v>
      </c>
    </row>
    <row r="11" spans="2:7" ht="17.100000000000001" customHeight="1">
      <c r="B11" s="6" t="s">
        <v>9</v>
      </c>
      <c r="C11" s="3">
        <v>7533</v>
      </c>
      <c r="D11" s="8">
        <f t="shared" si="1"/>
        <v>4.2336636111751182E-2</v>
      </c>
      <c r="E11" s="9">
        <v>67.938903199644429</v>
      </c>
      <c r="F11" s="8">
        <f t="shared" si="1"/>
        <v>6.0473600493014014E-2</v>
      </c>
      <c r="G11" s="11">
        <f t="shared" si="0"/>
        <v>9018.8375414369348</v>
      </c>
    </row>
    <row r="12" spans="2:7" ht="17.100000000000001" customHeight="1">
      <c r="B12" s="13" t="s">
        <v>10</v>
      </c>
      <c r="C12" s="14">
        <v>5435</v>
      </c>
      <c r="D12" s="15">
        <f t="shared" si="1"/>
        <v>3.0545548555338867E-2</v>
      </c>
      <c r="E12" s="16">
        <v>32.122515409838975</v>
      </c>
      <c r="F12" s="15">
        <f t="shared" si="1"/>
        <v>2.8592810190310156E-2</v>
      </c>
      <c r="G12" s="17">
        <f t="shared" si="0"/>
        <v>5910.3064231534454</v>
      </c>
    </row>
    <row r="13" spans="2:7" ht="17.100000000000001" customHeight="1">
      <c r="B13" s="6" t="s">
        <v>11</v>
      </c>
      <c r="C13" s="3">
        <v>2886</v>
      </c>
      <c r="D13" s="8">
        <f t="shared" si="1"/>
        <v>1.6219770585226858E-2</v>
      </c>
      <c r="E13" s="9">
        <v>18.532718519906773</v>
      </c>
      <c r="F13" s="8">
        <f t="shared" si="1"/>
        <v>1.6496295392478308E-2</v>
      </c>
      <c r="G13" s="11">
        <f t="shared" si="0"/>
        <v>6421.5933887410856</v>
      </c>
    </row>
    <row r="14" spans="2:7" ht="17.100000000000001" customHeight="1">
      <c r="B14" s="6" t="s">
        <v>12</v>
      </c>
      <c r="C14" s="3">
        <v>3578</v>
      </c>
      <c r="D14" s="8">
        <f t="shared" si="1"/>
        <v>2.0108918625759423E-2</v>
      </c>
      <c r="E14" s="9">
        <v>13.911557219929955</v>
      </c>
      <c r="F14" s="8">
        <f t="shared" si="1"/>
        <v>1.2382919269119903E-2</v>
      </c>
      <c r="G14" s="11">
        <f t="shared" si="0"/>
        <v>3888.0819507909323</v>
      </c>
    </row>
    <row r="15" spans="2:7" ht="17.100000000000001" customHeight="1">
      <c r="B15" s="6" t="s">
        <v>13</v>
      </c>
      <c r="C15" s="3">
        <v>7009</v>
      </c>
      <c r="D15" s="8">
        <f t="shared" si="1"/>
        <v>3.9391674300712075E-2</v>
      </c>
      <c r="E15" s="9">
        <v>29.865325449845969</v>
      </c>
      <c r="F15" s="8">
        <f t="shared" si="1"/>
        <v>2.6583646111279606E-2</v>
      </c>
      <c r="G15" s="11">
        <f t="shared" si="0"/>
        <v>4260.9966400122657</v>
      </c>
    </row>
    <row r="16" spans="2:7" ht="17.100000000000001" customHeight="1">
      <c r="B16" s="6" t="s">
        <v>14</v>
      </c>
      <c r="C16" s="3">
        <v>75222</v>
      </c>
      <c r="D16" s="8">
        <f t="shared" si="1"/>
        <v>0.42275938425569465</v>
      </c>
      <c r="E16" s="9">
        <v>512.8451908173962</v>
      </c>
      <c r="F16" s="8">
        <f t="shared" si="1"/>
        <v>0.45649243251864968</v>
      </c>
      <c r="G16" s="11">
        <f t="shared" si="0"/>
        <v>6817.7553218127177</v>
      </c>
    </row>
    <row r="17" spans="2:7" ht="17.100000000000001" customHeight="1">
      <c r="B17" s="13" t="s">
        <v>15</v>
      </c>
      <c r="C17" s="14">
        <v>1172</v>
      </c>
      <c r="D17" s="15">
        <f t="shared" si="1"/>
        <v>6.5868229819424379E-3</v>
      </c>
      <c r="E17" s="16">
        <v>5.2548507099725681</v>
      </c>
      <c r="F17" s="15">
        <f t="shared" si="1"/>
        <v>4.6774340991565392E-3</v>
      </c>
      <c r="G17" s="17">
        <f t="shared" si="0"/>
        <v>4483.6610153349557</v>
      </c>
    </row>
    <row r="18" spans="2:7" ht="17.100000000000001" customHeight="1">
      <c r="B18" s="6" t="s">
        <v>16</v>
      </c>
      <c r="C18" s="3">
        <v>7258</v>
      </c>
      <c r="D18" s="8">
        <f t="shared" si="1"/>
        <v>4.0791093176568448E-2</v>
      </c>
      <c r="E18" s="9">
        <v>82.443049329514608</v>
      </c>
      <c r="F18" s="8">
        <f t="shared" si="1"/>
        <v>7.3383993467310005E-2</v>
      </c>
      <c r="G18" s="11">
        <f t="shared" si="0"/>
        <v>11358.921098031773</v>
      </c>
    </row>
    <row r="19" spans="2:7" ht="17.100000000000001" customHeight="1">
      <c r="B19" s="6" t="s">
        <v>17</v>
      </c>
      <c r="C19" s="3">
        <v>0</v>
      </c>
      <c r="D19" s="8">
        <f t="shared" si="1"/>
        <v>0</v>
      </c>
      <c r="E19" s="9">
        <v>0</v>
      </c>
      <c r="F19" s="8">
        <f t="shared" si="1"/>
        <v>0</v>
      </c>
      <c r="G19" s="44" t="s">
        <v>29</v>
      </c>
    </row>
    <row r="20" spans="2:7" ht="17.100000000000001" customHeight="1">
      <c r="B20" s="6" t="s">
        <v>18</v>
      </c>
      <c r="C20" s="3">
        <v>3866</v>
      </c>
      <c r="D20" s="8">
        <f t="shared" si="1"/>
        <v>2.1727523590605348E-2</v>
      </c>
      <c r="E20" s="9">
        <v>22.217271429885642</v>
      </c>
      <c r="F20" s="8">
        <f t="shared" si="1"/>
        <v>1.9775980082392473E-2</v>
      </c>
      <c r="G20" s="11">
        <f t="shared" si="0"/>
        <v>5746.8368934003211</v>
      </c>
    </row>
    <row r="21" spans="2:7" ht="17.100000000000001" customHeight="1">
      <c r="B21" s="6" t="s">
        <v>19</v>
      </c>
      <c r="C21" s="3">
        <v>2240</v>
      </c>
      <c r="D21" s="8">
        <f t="shared" si="1"/>
        <v>1.2589149726579405E-2</v>
      </c>
      <c r="E21" s="9">
        <v>3.8880929399811213</v>
      </c>
      <c r="F21" s="8">
        <f t="shared" si="1"/>
        <v>3.4608592140674597E-3</v>
      </c>
      <c r="G21" s="11">
        <f t="shared" si="0"/>
        <v>1735.7557767772862</v>
      </c>
    </row>
    <row r="22" spans="2:7" ht="17.100000000000001" customHeight="1">
      <c r="B22" s="13" t="s">
        <v>20</v>
      </c>
      <c r="C22" s="14">
        <v>21559</v>
      </c>
      <c r="D22" s="15">
        <f t="shared" si="1"/>
        <v>0.12116494596219883</v>
      </c>
      <c r="E22" s="16">
        <v>142.07860786929967</v>
      </c>
      <c r="F22" s="15">
        <f t="shared" si="1"/>
        <v>0.12646664232484392</v>
      </c>
      <c r="G22" s="17">
        <f t="shared" si="0"/>
        <v>6590.2225460039745</v>
      </c>
    </row>
    <row r="23" spans="2:7" ht="17.100000000000001" customHeight="1">
      <c r="B23" s="6" t="s">
        <v>21</v>
      </c>
      <c r="C23" s="3">
        <v>268</v>
      </c>
      <c r="D23" s="8">
        <f t="shared" si="1"/>
        <v>1.5062018422871788E-3</v>
      </c>
      <c r="E23" s="9">
        <v>1.1242514399951393</v>
      </c>
      <c r="F23" s="8">
        <f t="shared" si="1"/>
        <v>1.0007157789429489E-3</v>
      </c>
      <c r="G23" s="11">
        <f t="shared" si="0"/>
        <v>4194.9680596833559</v>
      </c>
    </row>
    <row r="24" spans="2:7" ht="17.100000000000001" customHeight="1">
      <c r="B24" s="6" t="s">
        <v>22</v>
      </c>
      <c r="C24" s="3">
        <v>318</v>
      </c>
      <c r="D24" s="8">
        <f t="shared" si="1"/>
        <v>1.7872096486840404E-3</v>
      </c>
      <c r="E24" s="9">
        <v>0.9198351899947238</v>
      </c>
      <c r="F24" s="8">
        <f t="shared" si="1"/>
        <v>8.1876131611508993E-4</v>
      </c>
      <c r="G24" s="11">
        <f t="shared" si="0"/>
        <v>2892.5634905494458</v>
      </c>
    </row>
    <row r="25" spans="2:7" ht="17.100000000000001" customHeight="1" thickBot="1">
      <c r="B25" s="7" t="s">
        <v>23</v>
      </c>
      <c r="C25" s="4">
        <v>6843</v>
      </c>
      <c r="D25" s="8">
        <f t="shared" ref="D25:F25" si="2">C25/C$26</f>
        <v>3.8458728383474493E-2</v>
      </c>
      <c r="E25" s="12">
        <v>46.432520369756666</v>
      </c>
      <c r="F25" s="8">
        <f t="shared" si="2"/>
        <v>4.1330394729408818E-2</v>
      </c>
      <c r="G25" s="11">
        <f t="shared" si="0"/>
        <v>6785.4041165799599</v>
      </c>
    </row>
    <row r="26" spans="2:7" ht="17.100000000000001" customHeight="1" thickTop="1" thickBot="1">
      <c r="B26" s="39" t="s">
        <v>2</v>
      </c>
      <c r="C26" s="40">
        <v>177931</v>
      </c>
      <c r="D26" s="41">
        <f>C26/C$26</f>
        <v>1</v>
      </c>
      <c r="E26" s="42">
        <v>1123.4473000742335</v>
      </c>
      <c r="F26" s="41">
        <f>E26/E$26</f>
        <v>1</v>
      </c>
      <c r="G26" s="43">
        <f t="shared" si="0"/>
        <v>6313.9492279267442</v>
      </c>
    </row>
    <row r="27" spans="2:7" ht="17.100000000000001" customHeight="1" thickTop="1">
      <c r="C27" s="2"/>
    </row>
    <row r="28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3:D26 F23:G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E.XII</vt:lpstr>
      <vt:lpstr>E.XII!Área_de_impresión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2014-11-03T11:41:10Z</cp:lastPrinted>
  <dcterms:created xsi:type="dcterms:W3CDTF">2001-12-13T08:15:43Z</dcterms:created>
  <dcterms:modified xsi:type="dcterms:W3CDTF">2021-04-06T16:50:12Z</dcterms:modified>
</cp:coreProperties>
</file>