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35" yWindow="0" windowWidth="19170" windowHeight="6195" tabRatio="721" autoFilterDateGrouping="0"/>
  </bookViews>
  <sheets>
    <sheet name="E.II" sheetId="3" r:id="rId1"/>
  </sheets>
  <definedNames>
    <definedName name="_xlnm.Print_Area" localSheetId="0">E.II!$B$2:$G$26</definedName>
  </definedNames>
  <calcPr calcId="162913" calcOnSave="0"/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26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8" i="3"/>
  <c r="G26" i="3" l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<sst xmlns="http://schemas.openxmlformats.org/spreadsheetml/2006/main" count="30" uniqueCount="29">
  <si>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</si>
  <si>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</si>
  <si>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</si>
  <si>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</si>
  <si>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</si>
  <si>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</si>
  <si>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</si>
  <si>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</si>
  <si>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</si>
  <si>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</si>
  <si>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</si>
  <si>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</si>
  <si>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</si>
  <si>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</si>
  <si>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</si>
  <si>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</si>
  <si>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</si>
  <si>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</si>
  <si>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</si>
  <si>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</si>
  <si>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</si>
  <si>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</si>
  <si>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</si>
  <si>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</si>
  <si>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</si>
  <si>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</si>
  <si>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</si>
  <si>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E.II.TOTAL BIENES Y DERECHOS NO EXENTOS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</si>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</sst>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6" fillId="0" borderId="10" xfId="0" applyFont="1" applyFill="1" applyBorder="1" applyAlignment="1" applyProtection="1">
      <alignment horizontal="left" vertical="center" indent="1"/>
    </xf>
    <xf numFmtId="0" fontId="6" fillId="0" borderId="11" xfId="0" applyFont="1" applyFill="1" applyBorder="1" applyAlignment="1" applyProtection="1">
      <alignment horizontal="lef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Continuous" vertical="center"/>
    </xf>
    <xf numFmtId="0" fontId="6" fillId="3" borderId="26" xfId="0" applyFont="1" applyFill="1" applyBorder="1" applyAlignment="1" applyProtection="1">
      <alignment horizontal="centerContinuous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19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18368</v>
      </c>
      <c r="D8" s="8">
        <f>C8/C$26</f>
        <v>8.9186695799951449E-2</v>
      </c>
      <c r="E8" s="9">
        <v>26173.442145769888</v>
      </c>
      <c r="F8" s="8">
        <f>E8/E$26</f>
        <v>6.5888695945283016E-2</v>
      </c>
      <c r="G8" s="10">
        <f t="shared" ref="G8:G26" si="0">E8*10^6/C8</f>
        <v>1424947.8520127335</v>
      </c>
    </row>
    <row r="9" spans="2:7" ht="17.100000000000001" customHeight="1">
      <c r="B9" s="6" t="s">
        <v>7</v>
      </c>
      <c r="C9" s="3">
        <v>13643</v>
      </c>
      <c r="D9" s="8">
        <f t="shared" ref="D9:F25" si="1">C9/C$26</f>
        <v>6.6244234037387717E-2</v>
      </c>
      <c r="E9" s="9">
        <v>14352.37789286744</v>
      </c>
      <c r="F9" s="8">
        <f t="shared" si="1"/>
        <v>3.6130496623570034E-2</v>
      </c>
      <c r="G9" s="11">
        <f t="shared" si="0"/>
        <v>1051995.7408830491</v>
      </c>
    </row>
    <row r="10" spans="2:7" ht="17.100000000000001" customHeight="1">
      <c r="B10" s="6" t="s">
        <v>8</v>
      </c>
      <c r="C10" s="3">
        <v>3575</v>
      </c>
      <c r="D10" s="8">
        <f t="shared" si="1"/>
        <v>1.7358582180140809E-2</v>
      </c>
      <c r="E10" s="9">
        <v>5473.4481671221583</v>
      </c>
      <c r="F10" s="8">
        <f t="shared" si="1"/>
        <v>1.3778789967603263E-2</v>
      </c>
      <c r="G10" s="11">
        <f t="shared" si="0"/>
        <v>1531034.4523418625</v>
      </c>
    </row>
    <row r="11" spans="2:7" ht="17.100000000000001" customHeight="1">
      <c r="B11" s="6" t="s">
        <v>9</v>
      </c>
      <c r="C11" s="3">
        <v>7827</v>
      </c>
      <c r="D11" s="8">
        <f t="shared" si="1"/>
        <v>3.8004369992716676E-2</v>
      </c>
      <c r="E11" s="9">
        <v>14698.189398447297</v>
      </c>
      <c r="F11" s="8">
        <f t="shared" si="1"/>
        <v>3.7001038183164414E-2</v>
      </c>
      <c r="G11" s="11">
        <f t="shared" si="0"/>
        <v>1877882.8923530469</v>
      </c>
    </row>
    <row r="12" spans="2:7" ht="17.100000000000001" customHeight="1">
      <c r="B12" s="13" t="s">
        <v>10</v>
      </c>
      <c r="C12" s="14">
        <v>6218</v>
      </c>
      <c r="D12" s="15">
        <f t="shared" si="1"/>
        <v>3.019179412478757E-2</v>
      </c>
      <c r="E12" s="16">
        <v>9882.7480889691233</v>
      </c>
      <c r="F12" s="15">
        <f t="shared" si="1"/>
        <v>2.4878706450276854E-2</v>
      </c>
      <c r="G12" s="17">
        <f t="shared" si="0"/>
        <v>1589377.3060419948</v>
      </c>
    </row>
    <row r="13" spans="2:7" ht="17.100000000000001" customHeight="1">
      <c r="B13" s="6" t="s">
        <v>11</v>
      </c>
      <c r="C13" s="3">
        <v>2974</v>
      </c>
      <c r="D13" s="8">
        <f t="shared" si="1"/>
        <v>1.4440398154891964E-2</v>
      </c>
      <c r="E13" s="9">
        <v>4676.9977946566642</v>
      </c>
      <c r="F13" s="8">
        <f t="shared" si="1"/>
        <v>1.1773815759983894E-2</v>
      </c>
      <c r="G13" s="11">
        <f t="shared" si="0"/>
        <v>1572628.7137379502</v>
      </c>
    </row>
    <row r="14" spans="2:7" ht="17.100000000000001" customHeight="1">
      <c r="B14" s="6" t="s">
        <v>12</v>
      </c>
      <c r="C14" s="3">
        <v>3808</v>
      </c>
      <c r="D14" s="8">
        <f t="shared" si="1"/>
        <v>1.8489924739014323E-2</v>
      </c>
      <c r="E14" s="9">
        <v>5441.1715317421858</v>
      </c>
      <c r="F14" s="8">
        <f t="shared" si="1"/>
        <v>1.3697537169333796E-2</v>
      </c>
      <c r="G14" s="11">
        <f t="shared" si="0"/>
        <v>1428879.0787138091</v>
      </c>
    </row>
    <row r="15" spans="2:7" ht="17.100000000000001" customHeight="1">
      <c r="B15" s="6" t="s">
        <v>13</v>
      </c>
      <c r="C15" s="3">
        <v>7474</v>
      </c>
      <c r="D15" s="8">
        <f t="shared" si="1"/>
        <v>3.6290361738285995E-2</v>
      </c>
      <c r="E15" s="9">
        <v>10865.680765454688</v>
      </c>
      <c r="F15" s="8">
        <f t="shared" si="1"/>
        <v>2.7353128877978354E-2</v>
      </c>
      <c r="G15" s="11">
        <f t="shared" si="0"/>
        <v>1453797.2659157999</v>
      </c>
    </row>
    <row r="16" spans="2:7" ht="17.100000000000001" customHeight="1">
      <c r="B16" s="6" t="s">
        <v>14</v>
      </c>
      <c r="C16" s="3">
        <v>77371</v>
      </c>
      <c r="D16" s="8">
        <f t="shared" si="1"/>
        <v>0.37567856275795097</v>
      </c>
      <c r="E16" s="9">
        <v>122527.96800870814</v>
      </c>
      <c r="F16" s="8">
        <f t="shared" si="1"/>
        <v>0.30845037438928968</v>
      </c>
      <c r="G16" s="11">
        <f t="shared" si="0"/>
        <v>1583642.0365344654</v>
      </c>
    </row>
    <row r="17" spans="2:7" ht="17.100000000000001" customHeight="1">
      <c r="B17" s="13" t="s">
        <v>15</v>
      </c>
      <c r="C17" s="14">
        <v>1226</v>
      </c>
      <c r="D17" s="15">
        <f t="shared" si="1"/>
        <v>5.9529011896091288E-3</v>
      </c>
      <c r="E17" s="16">
        <v>1393.9769608729821</v>
      </c>
      <c r="F17" s="15">
        <f t="shared" si="1"/>
        <v>3.509180168896273E-3</v>
      </c>
      <c r="G17" s="17">
        <f t="shared" si="0"/>
        <v>1137012.202995907</v>
      </c>
    </row>
    <row r="18" spans="2:7" ht="17.100000000000001" customHeight="1">
      <c r="B18" s="6" t="s">
        <v>16</v>
      </c>
      <c r="C18" s="3">
        <v>7852</v>
      </c>
      <c r="D18" s="8">
        <f t="shared" si="1"/>
        <v>3.8125758679291091E-2</v>
      </c>
      <c r="E18" s="9">
        <v>15468.084268408402</v>
      </c>
      <c r="F18" s="8">
        <f t="shared" si="1"/>
        <v>3.8939161900869573E-2</v>
      </c>
      <c r="G18" s="11">
        <f t="shared" si="0"/>
        <v>1969954.6954162507</v>
      </c>
    </row>
    <row r="19" spans="2:7" ht="17.100000000000001" customHeight="1">
      <c r="B19" s="6" t="s">
        <v>17</v>
      </c>
      <c r="C19" s="3">
        <v>18575</v>
      </c>
      <c r="D19" s="8">
        <f t="shared" si="1"/>
        <v>9.0191794124787575E-2</v>
      </c>
      <c r="E19" s="9">
        <v>106613.10008237918</v>
      </c>
      <c r="F19" s="8">
        <f t="shared" si="1"/>
        <v>0.26838648489523242</v>
      </c>
      <c r="G19" s="11">
        <f t="shared" si="0"/>
        <v>5739601.6195089733</v>
      </c>
    </row>
    <row r="20" spans="2:7" ht="17.100000000000001" customHeight="1">
      <c r="B20" s="6" t="s">
        <v>18</v>
      </c>
      <c r="C20" s="3">
        <v>4247</v>
      </c>
      <c r="D20" s="8">
        <f t="shared" si="1"/>
        <v>2.0621510075260984E-2</v>
      </c>
      <c r="E20" s="9">
        <v>6621.9267527660259</v>
      </c>
      <c r="F20" s="8">
        <f t="shared" si="1"/>
        <v>1.666995559678236E-2</v>
      </c>
      <c r="G20" s="11">
        <f t="shared" si="0"/>
        <v>1559201.0249037028</v>
      </c>
    </row>
    <row r="21" spans="2:7" ht="17.100000000000001" customHeight="1">
      <c r="B21" s="6" t="s">
        <v>19</v>
      </c>
      <c r="C21" s="3">
        <v>2352</v>
      </c>
      <c r="D21" s="8">
        <f t="shared" si="1"/>
        <v>1.1420247632920611E-2</v>
      </c>
      <c r="E21" s="9">
        <v>4260.8878909996738</v>
      </c>
      <c r="F21" s="8">
        <f t="shared" si="1"/>
        <v>1.0726305892188094E-2</v>
      </c>
      <c r="G21" s="11">
        <f t="shared" si="0"/>
        <v>1811601.9944726503</v>
      </c>
    </row>
    <row r="22" spans="2:7" ht="17.100000000000001" customHeight="1">
      <c r="B22" s="13" t="s">
        <v>20</v>
      </c>
      <c r="C22" s="14">
        <v>22696</v>
      </c>
      <c r="D22" s="15">
        <f t="shared" si="1"/>
        <v>0.11020150521971352</v>
      </c>
      <c r="E22" s="16">
        <v>35659.406404741734</v>
      </c>
      <c r="F22" s="15">
        <f t="shared" si="1"/>
        <v>8.9768543743912452E-2</v>
      </c>
      <c r="G22" s="17">
        <f t="shared" si="0"/>
        <v>1571175.8197365941</v>
      </c>
    </row>
    <row r="23" spans="2:7" ht="17.100000000000001" customHeight="1">
      <c r="B23" s="6" t="s">
        <v>21</v>
      </c>
      <c r="C23" s="3">
        <v>277</v>
      </c>
      <c r="D23" s="8">
        <f t="shared" si="1"/>
        <v>1.3449866472444768E-3</v>
      </c>
      <c r="E23" s="9">
        <v>525.70341404727174</v>
      </c>
      <c r="F23" s="8">
        <f t="shared" si="1"/>
        <v>1.3233992003285682E-3</v>
      </c>
      <c r="G23" s="11">
        <f t="shared" si="0"/>
        <v>1897846.2600984538</v>
      </c>
    </row>
    <row r="24" spans="2:7" ht="17.100000000000001" customHeight="1">
      <c r="B24" s="6" t="s">
        <v>22</v>
      </c>
      <c r="C24" s="3">
        <v>324</v>
      </c>
      <c r="D24" s="8">
        <f t="shared" si="1"/>
        <v>1.5731973780043699E-3</v>
      </c>
      <c r="E24" s="9">
        <v>612.19512370708469</v>
      </c>
      <c r="F24" s="8">
        <f t="shared" si="1"/>
        <v>1.5411323486024626E-3</v>
      </c>
      <c r="G24" s="11">
        <f t="shared" si="0"/>
        <v>1889491.1225527304</v>
      </c>
    </row>
    <row r="25" spans="2:7" ht="17.100000000000001" customHeight="1" thickBot="1">
      <c r="B25" s="7" t="s">
        <v>23</v>
      </c>
      <c r="C25" s="4">
        <v>7143</v>
      </c>
      <c r="D25" s="8">
        <f t="shared" si="1"/>
        <v>3.4683175528040788E-2</v>
      </c>
      <c r="E25" s="12">
        <v>11989.911347727082</v>
      </c>
      <c r="F25" s="8">
        <f t="shared" si="1"/>
        <v>3.0183252886703968E-2</v>
      </c>
      <c r="G25" s="11">
        <f t="shared" si="0"/>
        <v>1678554.0176014393</v>
      </c>
    </row>
    <row r="26" spans="2:7" ht="17.100000000000001" customHeight="1" thickTop="1" thickBot="1">
      <c r="B26" s="39" t="s">
        <v>2</v>
      </c>
      <c r="C26" s="40">
        <v>205950</v>
      </c>
      <c r="D26" s="41">
        <f>C26/C$26</f>
        <v>1</v>
      </c>
      <c r="E26" s="42">
        <v>397237.21603938722</v>
      </c>
      <c r="F26" s="41">
        <f>E26/E$26</f>
        <v>1</v>
      </c>
      <c r="G26" s="43">
        <f t="shared" si="0"/>
        <v>1928804.1565398748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E5:F5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</vt:lpstr>
      <vt:lpstr>E.II!Área_de_impresión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2021-04-06T16:36:43Z</dcterms:modified>
</cp:coreProperties>
</file>