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65" yWindow="-150" windowWidth="19170" windowHeight="6360" tabRatio="721" autoFilterDateGrouping="0"/>
  </bookViews>
  <sheets>
    <sheet name="E.IV" sheetId="66" r:id="rId1"/>
  </sheets>
  <definedNames>
    <definedName name="_xlnm.Print_Area" localSheetId="0">E.IV!$B$2:$G$26</definedName>
  </definedNames>
  <calcPr calcId="162913" calcOnSave="0"/>
</workbook>
</file>

<file path=xl/calcChain.xml><?xml version="1.0" encoding="utf-8"?>
<calcChain xmlns="http://schemas.openxmlformats.org/spreadsheetml/2006/main">
  <c r="F26" i="66" l="1"/>
  <c r="D26" i="66"/>
  <c r="F25" i="66"/>
  <c r="D25" i="66"/>
  <c r="F24" i="66"/>
  <c r="D24" i="66"/>
  <c r="F23" i="66"/>
  <c r="D23" i="66"/>
  <c r="F22" i="66"/>
  <c r="D22" i="66"/>
  <c r="F21" i="66"/>
  <c r="D21" i="66"/>
  <c r="F20" i="66"/>
  <c r="D20" i="66"/>
  <c r="F19" i="66"/>
  <c r="D19" i="66"/>
  <c r="F18" i="66"/>
  <c r="D18" i="66"/>
  <c r="F17" i="66"/>
  <c r="D17" i="66"/>
  <c r="F16" i="66"/>
  <c r="D16" i="66"/>
  <c r="F15" i="66"/>
  <c r="D15" i="66"/>
  <c r="F14" i="66"/>
  <c r="D14" i="66"/>
  <c r="F13" i="66"/>
  <c r="D13" i="66"/>
  <c r="F12" i="66"/>
  <c r="D12" i="66"/>
  <c r="F11" i="66"/>
  <c r="D11" i="66"/>
  <c r="F10" i="66"/>
  <c r="D10" i="66"/>
  <c r="F9" i="66"/>
  <c r="D9" i="66"/>
  <c r="F8" i="66"/>
  <c r="D8" i="66"/>
  <c r="G26" i="66" l="1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G12" i="66"/>
  <c r="G11" i="66"/>
  <c r="G10" i="66"/>
  <c r="G9" i="66"/>
  <c r="G8" i="66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<sst xmlns="http://schemas.openxmlformats.org/spreadsheetml/2006/main" count="30" uniqueCount="29">
  <si>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</si>
  <si>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</si>
  <si>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</si>
  <si>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</si>
  <si>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</si>
  <si>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</si>
  <si>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</si>
  <si>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</si>
  <si>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</si>
  <si>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</si>
  <si>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</si>
  <si>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</si>
  <si>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</si>
  <si>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</si>
  <si>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</si>
  <si>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</si>
  <si>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</si>
  <si>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</si>
  <si>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</si>
  <si>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</si>
  <si>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</si>
  <si>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</si>
  <si>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</si>
  <si>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</si>
  <si>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</si>
  <si>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</si>
  <si>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</si>
  <si>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E.IV.DEUDAS DEDUCIBLES</t>
  </si>
  <si>
    <t>IP 2018.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</si>
</sst>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2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0" fontId="6" fillId="0" borderId="10" xfId="0" applyFont="1" applyFill="1" applyBorder="1" applyAlignment="1" applyProtection="1">
      <alignment horizontal="left" vertical="center" indent="1"/>
    </xf>
    <xf numFmtId="0" fontId="6" fillId="0" borderId="11" xfId="0" applyFont="1" applyFill="1" applyBorder="1" applyAlignment="1" applyProtection="1">
      <alignment horizontal="left" vertical="center" indent="1"/>
    </xf>
    <xf numFmtId="0" fontId="6" fillId="0" borderId="12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3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0" fontId="6" fillId="0" borderId="21" xfId="0" applyFont="1" applyFill="1" applyBorder="1" applyAlignment="1" applyProtection="1">
      <alignment horizontal="left" vertical="center" indent="1"/>
    </xf>
    <xf numFmtId="3" fontId="5" fillId="0" borderId="22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9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6" fillId="3" borderId="2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Continuous" vertical="center"/>
    </xf>
    <xf numFmtId="0" fontId="6" fillId="3" borderId="26" xfId="0" applyFont="1" applyFill="1" applyBorder="1" applyAlignment="1" applyProtection="1">
      <alignment horizontal="centerContinuous" vertical="center"/>
    </xf>
    <xf numFmtId="0" fontId="6" fillId="3" borderId="27" xfId="0" applyFont="1" applyFill="1" applyBorder="1" applyAlignment="1" applyProtection="1">
      <alignment horizontal="center" vertical="center"/>
    </xf>
    <xf numFmtId="0" fontId="6" fillId="3" borderId="18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lef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9" fontId="6" fillId="2" borderId="19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8" customFormat="1" ht="21.95" customHeight="1" thickTop="1" thickBot="1">
      <c r="B2" s="19" t="s">
        <v>28</v>
      </c>
      <c r="C2" s="20"/>
      <c r="D2" s="20"/>
      <c r="E2" s="20"/>
      <c r="F2" s="20"/>
      <c r="G2" s="21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2" t="s">
        <v>27</v>
      </c>
      <c r="C4" s="23"/>
      <c r="D4" s="23"/>
      <c r="E4" s="23"/>
      <c r="F4" s="23"/>
      <c r="G4" s="24"/>
    </row>
    <row r="5" spans="2:7" ht="19.5" customHeight="1" thickTop="1">
      <c r="B5" s="25" t="s">
        <v>25</v>
      </c>
      <c r="C5" s="26" t="s">
        <v>4</v>
      </c>
      <c r="D5" s="27"/>
      <c r="E5" s="28" t="s">
        <v>0</v>
      </c>
      <c r="F5" s="29"/>
      <c r="G5" s="30" t="s">
        <v>26</v>
      </c>
    </row>
    <row r="6" spans="2:7" ht="17.100000000000001" customHeight="1">
      <c r="B6" s="25"/>
      <c r="C6" s="31" t="s">
        <v>1</v>
      </c>
      <c r="D6" s="32" t="s">
        <v>24</v>
      </c>
      <c r="E6" s="33" t="s">
        <v>5</v>
      </c>
      <c r="F6" s="32" t="s">
        <v>24</v>
      </c>
      <c r="G6" s="30"/>
    </row>
    <row r="7" spans="2:7" ht="17.100000000000001" customHeight="1">
      <c r="B7" s="34" t="s">
        <v>3</v>
      </c>
      <c r="C7" s="35"/>
      <c r="D7" s="36"/>
      <c r="E7" s="37"/>
      <c r="F7" s="36"/>
      <c r="G7" s="38"/>
    </row>
    <row r="8" spans="2:7" ht="17.100000000000001" customHeight="1">
      <c r="B8" s="5" t="s">
        <v>6</v>
      </c>
      <c r="C8" s="3">
        <v>8787</v>
      </c>
      <c r="D8" s="8">
        <f>C8/C$26</f>
        <v>8.518166660203963E-2</v>
      </c>
      <c r="E8" s="9">
        <v>1749.1342955222558</v>
      </c>
      <c r="F8" s="8">
        <f>E8/E$26</f>
        <v>9.0179074015633298E-2</v>
      </c>
      <c r="G8" s="10">
        <f t="shared" ref="G8:G26" si="0">E8*10^6/C8</f>
        <v>199059.32576786797</v>
      </c>
    </row>
    <row r="9" spans="2:7" ht="17.100000000000001" customHeight="1">
      <c r="B9" s="6" t="s">
        <v>7</v>
      </c>
      <c r="C9" s="3">
        <v>5989</v>
      </c>
      <c r="D9" s="8">
        <f t="shared" ref="D9:F24" si="1">C9/C$26</f>
        <v>5.8057699018961573E-2</v>
      </c>
      <c r="E9" s="9">
        <v>568.63216267719008</v>
      </c>
      <c r="F9" s="8">
        <f t="shared" si="1"/>
        <v>2.9316629384609477E-2</v>
      </c>
      <c r="G9" s="11">
        <f t="shared" si="0"/>
        <v>94946.094953613298</v>
      </c>
    </row>
    <row r="10" spans="2:7" ht="17.100000000000001" customHeight="1">
      <c r="B10" s="6" t="s">
        <v>8</v>
      </c>
      <c r="C10" s="3">
        <v>1829</v>
      </c>
      <c r="D10" s="8">
        <f t="shared" si="1"/>
        <v>1.7730427701733296E-2</v>
      </c>
      <c r="E10" s="9">
        <v>265.56592227882601</v>
      </c>
      <c r="F10" s="8">
        <f t="shared" si="1"/>
        <v>1.3691623920770269E-2</v>
      </c>
      <c r="G10" s="11">
        <f t="shared" si="0"/>
        <v>145197.33312128266</v>
      </c>
    </row>
    <row r="11" spans="2:7" ht="17.100000000000001" customHeight="1">
      <c r="B11" s="6" t="s">
        <v>9</v>
      </c>
      <c r="C11" s="3">
        <v>4276</v>
      </c>
      <c r="D11" s="8">
        <f t="shared" si="1"/>
        <v>4.1451781767420218E-2</v>
      </c>
      <c r="E11" s="9">
        <v>872.78732547580739</v>
      </c>
      <c r="F11" s="8">
        <f t="shared" si="1"/>
        <v>4.4997775771407601E-2</v>
      </c>
      <c r="G11" s="11">
        <f t="shared" si="0"/>
        <v>204113.032150563</v>
      </c>
    </row>
    <row r="12" spans="2:7" ht="17.100000000000001" customHeight="1">
      <c r="B12" s="13" t="s">
        <v>10</v>
      </c>
      <c r="C12" s="14">
        <v>3416</v>
      </c>
      <c r="D12" s="15">
        <f t="shared" si="1"/>
        <v>3.3114893947031682E-2</v>
      </c>
      <c r="E12" s="16">
        <v>532.58574975756812</v>
      </c>
      <c r="F12" s="15">
        <f t="shared" si="1"/>
        <v>2.7458205965093768E-2</v>
      </c>
      <c r="G12" s="17">
        <f t="shared" si="0"/>
        <v>155909.17732949887</v>
      </c>
    </row>
    <row r="13" spans="2:7" ht="17.100000000000001" customHeight="1">
      <c r="B13" s="6" t="s">
        <v>11</v>
      </c>
      <c r="C13" s="3">
        <v>1501</v>
      </c>
      <c r="D13" s="8">
        <f t="shared" si="1"/>
        <v>1.4550777463259529E-2</v>
      </c>
      <c r="E13" s="9">
        <v>168.49447890920698</v>
      </c>
      <c r="F13" s="8">
        <f t="shared" si="1"/>
        <v>8.6869693903303871E-3</v>
      </c>
      <c r="G13" s="11">
        <f t="shared" si="0"/>
        <v>112254.81606209659</v>
      </c>
    </row>
    <row r="14" spans="2:7" ht="17.100000000000001" customHeight="1">
      <c r="B14" s="6" t="s">
        <v>12</v>
      </c>
      <c r="C14" s="3">
        <v>1550</v>
      </c>
      <c r="D14" s="8">
        <f t="shared" si="1"/>
        <v>1.5025786187909574E-2</v>
      </c>
      <c r="E14" s="9">
        <v>150.10999224932223</v>
      </c>
      <c r="F14" s="8">
        <f t="shared" si="1"/>
        <v>7.7391313726976945E-3</v>
      </c>
      <c r="G14" s="11">
        <f t="shared" si="0"/>
        <v>96845.156289885315</v>
      </c>
    </row>
    <row r="15" spans="2:7" ht="17.100000000000001" customHeight="1">
      <c r="B15" s="6" t="s">
        <v>13</v>
      </c>
      <c r="C15" s="3">
        <v>3319</v>
      </c>
      <c r="D15" s="8">
        <f t="shared" si="1"/>
        <v>3.2174570553336695E-2</v>
      </c>
      <c r="E15" s="9">
        <v>371.00632965819489</v>
      </c>
      <c r="F15" s="8">
        <f t="shared" si="1"/>
        <v>1.9127752138966107E-2</v>
      </c>
      <c r="G15" s="11">
        <f t="shared" si="0"/>
        <v>111782.56392232447</v>
      </c>
    </row>
    <row r="16" spans="2:7" ht="17.100000000000001" customHeight="1">
      <c r="B16" s="6" t="s">
        <v>14</v>
      </c>
      <c r="C16" s="3">
        <v>42588</v>
      </c>
      <c r="D16" s="8">
        <f t="shared" si="1"/>
        <v>0.41285044011012445</v>
      </c>
      <c r="E16" s="9">
        <v>6042.8364819401868</v>
      </c>
      <c r="F16" s="8">
        <f t="shared" si="1"/>
        <v>0.31154691767480669</v>
      </c>
      <c r="G16" s="11">
        <f t="shared" si="0"/>
        <v>141890.59082230175</v>
      </c>
    </row>
    <row r="17" spans="2:7" ht="17.100000000000001" customHeight="1">
      <c r="B17" s="13" t="s">
        <v>15</v>
      </c>
      <c r="C17" s="14">
        <v>565</v>
      </c>
      <c r="D17" s="15">
        <f t="shared" si="1"/>
        <v>5.4771414168831674E-3</v>
      </c>
      <c r="E17" s="16">
        <v>50.328369909755509</v>
      </c>
      <c r="F17" s="15">
        <f t="shared" si="1"/>
        <v>2.5947497609512542E-3</v>
      </c>
      <c r="G17" s="17">
        <f t="shared" si="0"/>
        <v>89076.76090222213</v>
      </c>
    </row>
    <row r="18" spans="2:7" ht="17.100000000000001" customHeight="1">
      <c r="B18" s="6" t="s">
        <v>16</v>
      </c>
      <c r="C18" s="3">
        <v>3728</v>
      </c>
      <c r="D18" s="8">
        <f t="shared" si="1"/>
        <v>3.6139439295823798E-2</v>
      </c>
      <c r="E18" s="9">
        <v>640.91761297720268</v>
      </c>
      <c r="F18" s="8">
        <f t="shared" si="1"/>
        <v>3.3043407248119314E-2</v>
      </c>
      <c r="G18" s="11">
        <f t="shared" si="0"/>
        <v>171919.96056255436</v>
      </c>
    </row>
    <row r="19" spans="2:7" ht="17.100000000000001" customHeight="1">
      <c r="B19" s="6" t="s">
        <v>17</v>
      </c>
      <c r="C19" s="3">
        <v>9816</v>
      </c>
      <c r="D19" s="8">
        <f t="shared" si="1"/>
        <v>9.5156849819690567E-2</v>
      </c>
      <c r="E19" s="9">
        <v>4790.3440233872179</v>
      </c>
      <c r="F19" s="8">
        <f t="shared" si="1"/>
        <v>0.24697291074291097</v>
      </c>
      <c r="G19" s="11">
        <f t="shared" si="0"/>
        <v>488013.85731328622</v>
      </c>
    </row>
    <row r="20" spans="2:7" ht="17.100000000000001" customHeight="1">
      <c r="B20" s="6" t="s">
        <v>18</v>
      </c>
      <c r="C20" s="3">
        <v>1979</v>
      </c>
      <c r="D20" s="8">
        <f t="shared" si="1"/>
        <v>1.9184536042498739E-2</v>
      </c>
      <c r="E20" s="9">
        <v>321.12869624846547</v>
      </c>
      <c r="F20" s="8">
        <f t="shared" si="1"/>
        <v>1.6556240731011224E-2</v>
      </c>
      <c r="G20" s="11">
        <f t="shared" si="0"/>
        <v>162268.16384460105</v>
      </c>
    </row>
    <row r="21" spans="2:7" ht="17.100000000000001" customHeight="1">
      <c r="B21" s="6" t="s">
        <v>19</v>
      </c>
      <c r="C21" s="3">
        <v>1086</v>
      </c>
      <c r="D21" s="8">
        <f t="shared" si="1"/>
        <v>1.0527744387141805E-2</v>
      </c>
      <c r="E21" s="9">
        <v>129.05537258942255</v>
      </c>
      <c r="F21" s="8">
        <f t="shared" si="1"/>
        <v>6.6536308999542949E-3</v>
      </c>
      <c r="G21" s="11">
        <f t="shared" si="0"/>
        <v>118835.51803814231</v>
      </c>
    </row>
    <row r="22" spans="2:7" ht="17.100000000000001" customHeight="1">
      <c r="B22" s="13" t="s">
        <v>20</v>
      </c>
      <c r="C22" s="14">
        <v>11205</v>
      </c>
      <c r="D22" s="15">
        <f t="shared" si="1"/>
        <v>0.10862189305517857</v>
      </c>
      <c r="E22" s="16">
        <v>1580.8900170929182</v>
      </c>
      <c r="F22" s="15">
        <f t="shared" si="1"/>
        <v>8.1505004062270472E-2</v>
      </c>
      <c r="G22" s="17">
        <f t="shared" si="0"/>
        <v>141087.90870976512</v>
      </c>
    </row>
    <row r="23" spans="2:7" ht="17.100000000000001" customHeight="1">
      <c r="B23" s="6" t="s">
        <v>21</v>
      </c>
      <c r="C23" s="3">
        <v>112</v>
      </c>
      <c r="D23" s="8">
        <f t="shared" si="1"/>
        <v>1.0857342277715305E-3</v>
      </c>
      <c r="E23" s="9">
        <v>23.383988919901945</v>
      </c>
      <c r="F23" s="8">
        <f t="shared" si="1"/>
        <v>1.2055943748784355E-3</v>
      </c>
      <c r="G23" s="11">
        <f t="shared" si="0"/>
        <v>208785.61535626737</v>
      </c>
    </row>
    <row r="24" spans="2:7" ht="17.100000000000001" customHeight="1">
      <c r="B24" s="6" t="s">
        <v>22</v>
      </c>
      <c r="C24" s="3">
        <v>136</v>
      </c>
      <c r="D24" s="8">
        <f t="shared" si="1"/>
        <v>1.3183915622940012E-3</v>
      </c>
      <c r="E24" s="9">
        <v>18.54209350991092</v>
      </c>
      <c r="F24" s="8">
        <f t="shared" si="1"/>
        <v>9.5596366003205787E-4</v>
      </c>
      <c r="G24" s="11">
        <f t="shared" si="0"/>
        <v>136338.92286699204</v>
      </c>
    </row>
    <row r="25" spans="2:7" ht="17.100000000000001" customHeight="1" thickBot="1">
      <c r="B25" s="7" t="s">
        <v>23</v>
      </c>
      <c r="C25" s="4">
        <v>1274</v>
      </c>
      <c r="D25" s="8">
        <f t="shared" ref="D25:F25" si="2">C25/C$26</f>
        <v>1.235022684090116E-2</v>
      </c>
      <c r="E25" s="12">
        <v>1120.4896898065949</v>
      </c>
      <c r="F25" s="8">
        <f t="shared" si="2"/>
        <v>5.7768418885556776E-2</v>
      </c>
      <c r="G25" s="11">
        <f t="shared" si="0"/>
        <v>879505.25102558464</v>
      </c>
    </row>
    <row r="26" spans="2:7" ht="17.100000000000001" customHeight="1" thickTop="1" thickBot="1">
      <c r="B26" s="39" t="s">
        <v>2</v>
      </c>
      <c r="C26" s="40">
        <v>103156</v>
      </c>
      <c r="D26" s="41">
        <f>C26/C$26</f>
        <v>1</v>
      </c>
      <c r="E26" s="42">
        <v>19396.232602909946</v>
      </c>
      <c r="F26" s="41">
        <f>E26/E$26</f>
        <v>1</v>
      </c>
      <c r="G26" s="43">
        <f t="shared" si="0"/>
        <v>188028.15738211977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E5:F5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E.IV</vt:lpstr>
      <vt:lpstr>E.IV!Área_de_impresión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2021-04-06T16:37:44Z</dcterms:modified>
</cp:coreProperties>
</file>