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240" windowWidth="19170" windowHeight="6615" tabRatio="721" autoFilterDateGrouping="0"/>
  </bookViews>
  <sheets>
    <sheet name="E.V" sheetId="67" r:id="rId1"/>
  </sheets>
  <definedNames>
    <definedName name="_xlnm.Print_Area" localSheetId="0">E.V!$B$2:$G$26</definedName>
  </definedNames>
  <calcPr calcId="162913" calcOnSave="0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<sst xmlns="http://schemas.openxmlformats.org/spreadsheetml/2006/main" count="30" uniqueCount="29">
  <si>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</si>
  <si>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</si>
  <si>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</si>
  <si>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</si>
  <si>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</si>
  <si>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</si>
  <si>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</si>
  <si>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</si>
  <si>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</si>
  <si>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</si>
  <si>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</si>
  <si>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</si>
  <si>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</si>
  <si>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</si>
  <si>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</si>
  <si>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</si>
  <si>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</si>
  <si>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</si>
  <si>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</si>
  <si>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</si>
  <si>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</si>
  <si>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</si>
  <si>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</si>
  <si>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</si>
  <si>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</si>
  <si>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</si>
  <si>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</si>
  <si>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E.V. BASE IMPONIBLE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</si>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</sst>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18190</v>
      </c>
      <c r="D8" s="8">
        <f>C8/C$26</f>
        <v>8.8724782456003431E-2</v>
      </c>
      <c r="E8" s="9">
        <v>24579.362635927951</v>
      </c>
      <c r="F8" s="8">
        <f>E8/E$26</f>
        <v>6.4882973400670618E-2</v>
      </c>
      <c r="G8" s="10">
        <f t="shared" ref="G8:G26" si="0">E8*10^6/C8</f>
        <v>1351256.8793803162</v>
      </c>
    </row>
    <row r="9" spans="2:7" ht="17.100000000000001" customHeight="1">
      <c r="B9" s="6" t="s">
        <v>7</v>
      </c>
      <c r="C9" s="3">
        <v>13616</v>
      </c>
      <c r="D9" s="8">
        <f t="shared" ref="D9:F24" si="1">C9/C$26</f>
        <v>6.6414328637764863E-2</v>
      </c>
      <c r="E9" s="9">
        <v>13795.608550240517</v>
      </c>
      <c r="F9" s="8">
        <f t="shared" si="1"/>
        <v>3.6416733658623877E-2</v>
      </c>
      <c r="G9" s="11">
        <f t="shared" si="0"/>
        <v>1013190.9922327054</v>
      </c>
    </row>
    <row r="10" spans="2:7" ht="17.100000000000001" customHeight="1">
      <c r="B10" s="6" t="s">
        <v>8</v>
      </c>
      <c r="C10" s="3">
        <v>3549</v>
      </c>
      <c r="D10" s="8">
        <f t="shared" si="1"/>
        <v>1.731084403168533E-2</v>
      </c>
      <c r="E10" s="9">
        <v>5239.0475238240269</v>
      </c>
      <c r="F10" s="8">
        <f t="shared" si="1"/>
        <v>1.3829690629823376E-2</v>
      </c>
      <c r="G10" s="11">
        <f t="shared" si="0"/>
        <v>1476203.8669552063</v>
      </c>
    </row>
    <row r="11" spans="2:7" ht="17.100000000000001" customHeight="1">
      <c r="B11" s="6" t="s">
        <v>9</v>
      </c>
      <c r="C11" s="3">
        <v>7801</v>
      </c>
      <c r="D11" s="8">
        <f t="shared" si="1"/>
        <v>3.8050688726733527E-2</v>
      </c>
      <c r="E11" s="9">
        <v>13854.892364151641</v>
      </c>
      <c r="F11" s="8">
        <f t="shared" si="1"/>
        <v>3.6573227143750435E-2</v>
      </c>
      <c r="G11" s="11">
        <f t="shared" si="0"/>
        <v>1776040.5543073507</v>
      </c>
    </row>
    <row r="12" spans="2:7" ht="17.100000000000001" customHeight="1">
      <c r="B12" s="13" t="s">
        <v>10</v>
      </c>
      <c r="C12" s="14">
        <v>6171</v>
      </c>
      <c r="D12" s="15">
        <f t="shared" si="1"/>
        <v>3.0100089749092753E-2</v>
      </c>
      <c r="E12" s="16">
        <v>9366.1867046122006</v>
      </c>
      <c r="F12" s="15">
        <f t="shared" si="1"/>
        <v>2.4724239266187355E-2</v>
      </c>
      <c r="G12" s="17">
        <f t="shared" si="0"/>
        <v>1517774.5429609788</v>
      </c>
    </row>
    <row r="13" spans="2:7" ht="17.100000000000001" customHeight="1">
      <c r="B13" s="6" t="s">
        <v>11</v>
      </c>
      <c r="C13" s="3">
        <v>2966</v>
      </c>
      <c r="D13" s="8">
        <f t="shared" si="1"/>
        <v>1.4467163538455535E-2</v>
      </c>
      <c r="E13" s="9">
        <v>4512.3388082665242</v>
      </c>
      <c r="F13" s="8">
        <f t="shared" si="1"/>
        <v>1.1911373098162415E-2</v>
      </c>
      <c r="G13" s="11">
        <f t="shared" si="0"/>
        <v>1521354.9589570211</v>
      </c>
    </row>
    <row r="14" spans="2:7" ht="17.100000000000001" customHeight="1">
      <c r="B14" s="6" t="s">
        <v>12</v>
      </c>
      <c r="C14" s="3">
        <v>3796</v>
      </c>
      <c r="D14" s="8">
        <f t="shared" si="1"/>
        <v>1.8515628048542551E-2</v>
      </c>
      <c r="E14" s="9">
        <v>5297.7359416839909</v>
      </c>
      <c r="F14" s="8">
        <f t="shared" si="1"/>
        <v>1.398461242789187E-2</v>
      </c>
      <c r="G14" s="11">
        <f t="shared" si="0"/>
        <v>1395610.1005489964</v>
      </c>
    </row>
    <row r="15" spans="2:7" ht="17.100000000000001" customHeight="1">
      <c r="B15" s="6" t="s">
        <v>13</v>
      </c>
      <c r="C15" s="3">
        <v>7439</v>
      </c>
      <c r="D15" s="8">
        <f t="shared" si="1"/>
        <v>3.6284972880165453E-2</v>
      </c>
      <c r="E15" s="9">
        <v>10504.706647856949</v>
      </c>
      <c r="F15" s="8">
        <f t="shared" si="1"/>
        <v>2.772962879918137E-2</v>
      </c>
      <c r="G15" s="11">
        <f t="shared" si="0"/>
        <v>1412112.7366389232</v>
      </c>
    </row>
    <row r="16" spans="2:7" ht="17.100000000000001" customHeight="1">
      <c r="B16" s="6" t="s">
        <v>14</v>
      </c>
      <c r="C16" s="3">
        <v>77166</v>
      </c>
      <c r="D16" s="8">
        <f t="shared" si="1"/>
        <v>0.37639013540406602</v>
      </c>
      <c r="E16" s="9">
        <v>116710.67519317807</v>
      </c>
      <c r="F16" s="8">
        <f t="shared" si="1"/>
        <v>0.30808510970355329</v>
      </c>
      <c r="G16" s="11">
        <f t="shared" si="0"/>
        <v>1512462.421185212</v>
      </c>
    </row>
    <row r="17" spans="2:7" ht="17.100000000000001" customHeight="1">
      <c r="B17" s="13" t="s">
        <v>15</v>
      </c>
      <c r="C17" s="14">
        <v>1224</v>
      </c>
      <c r="D17" s="15">
        <f t="shared" si="1"/>
        <v>5.9702657353572402E-3</v>
      </c>
      <c r="E17" s="16">
        <v>1345.1959701334063</v>
      </c>
      <c r="F17" s="15">
        <f t="shared" si="1"/>
        <v>3.5509592189862734E-3</v>
      </c>
      <c r="G17" s="17">
        <f t="shared" si="0"/>
        <v>1099016.3154684692</v>
      </c>
    </row>
    <row r="18" spans="2:7" ht="17.100000000000001" customHeight="1">
      <c r="B18" s="6" t="s">
        <v>16</v>
      </c>
      <c r="C18" s="3">
        <v>7816</v>
      </c>
      <c r="D18" s="8">
        <f t="shared" si="1"/>
        <v>3.8123853748000154E-2</v>
      </c>
      <c r="E18" s="9">
        <v>14854.919164833824</v>
      </c>
      <c r="F18" s="8">
        <f t="shared" si="1"/>
        <v>3.9213031652504338E-2</v>
      </c>
      <c r="G18" s="11">
        <f t="shared" si="0"/>
        <v>1900578.1940677871</v>
      </c>
    </row>
    <row r="19" spans="2:7" ht="17.100000000000001" customHeight="1">
      <c r="B19" s="6" t="s">
        <v>17</v>
      </c>
      <c r="C19" s="3">
        <v>18408</v>
      </c>
      <c r="D19" s="8">
        <f t="shared" si="1"/>
        <v>8.9788114098411836E-2</v>
      </c>
      <c r="E19" s="9">
        <v>102150.09272111481</v>
      </c>
      <c r="F19" s="8">
        <f t="shared" si="1"/>
        <v>0.26964904855637678</v>
      </c>
      <c r="G19" s="11">
        <f t="shared" si="0"/>
        <v>5549222.7684221426</v>
      </c>
    </row>
    <row r="20" spans="2:7" ht="17.100000000000001" customHeight="1">
      <c r="B20" s="6" t="s">
        <v>18</v>
      </c>
      <c r="C20" s="3">
        <v>4224</v>
      </c>
      <c r="D20" s="8">
        <f t="shared" si="1"/>
        <v>2.0603269988683809E-2</v>
      </c>
      <c r="E20" s="9">
        <v>6333.8453635281048</v>
      </c>
      <c r="F20" s="8">
        <f t="shared" si="1"/>
        <v>1.6719665449951564E-2</v>
      </c>
      <c r="G20" s="11">
        <f t="shared" si="0"/>
        <v>1499489.9061382823</v>
      </c>
    </row>
    <row r="21" spans="2:7" ht="17.100000000000001" customHeight="1">
      <c r="B21" s="6" t="s">
        <v>19</v>
      </c>
      <c r="C21" s="3">
        <v>2350</v>
      </c>
      <c r="D21" s="8">
        <f t="shared" si="1"/>
        <v>1.1462519998439146E-2</v>
      </c>
      <c r="E21" s="9">
        <v>4132.4132177899073</v>
      </c>
      <c r="F21" s="8">
        <f t="shared" si="1"/>
        <v>1.0908470689899958E-2</v>
      </c>
      <c r="G21" s="11">
        <f t="shared" si="0"/>
        <v>1758473.7096978331</v>
      </c>
    </row>
    <row r="22" spans="2:7" ht="17.100000000000001" customHeight="1">
      <c r="B22" s="13" t="s">
        <v>20</v>
      </c>
      <c r="C22" s="14">
        <v>22601</v>
      </c>
      <c r="D22" s="15">
        <f t="shared" si="1"/>
        <v>0.11024017637647793</v>
      </c>
      <c r="E22" s="16">
        <v>34152.725737438042</v>
      </c>
      <c r="F22" s="15">
        <f t="shared" si="1"/>
        <v>9.0154103196457142E-2</v>
      </c>
      <c r="G22" s="17">
        <f t="shared" si="0"/>
        <v>1511115.691227735</v>
      </c>
    </row>
    <row r="23" spans="2:7" ht="17.100000000000001" customHeight="1">
      <c r="B23" s="6" t="s">
        <v>21</v>
      </c>
      <c r="C23" s="3">
        <v>277</v>
      </c>
      <c r="D23" s="8">
        <f t="shared" si="1"/>
        <v>1.3511140593904865E-3</v>
      </c>
      <c r="E23" s="9">
        <v>502.31942512746429</v>
      </c>
      <c r="F23" s="8">
        <f t="shared" si="1"/>
        <v>1.3259895458617521E-3</v>
      </c>
      <c r="G23" s="11">
        <f t="shared" si="0"/>
        <v>1813427.5275359722</v>
      </c>
    </row>
    <row r="24" spans="2:7" ht="17.100000000000001" customHeight="1">
      <c r="B24" s="6" t="s">
        <v>22</v>
      </c>
      <c r="C24" s="3">
        <v>324</v>
      </c>
      <c r="D24" s="8">
        <f t="shared" si="1"/>
        <v>1.5803644593592695E-3</v>
      </c>
      <c r="E24" s="9">
        <v>593.65303019718169</v>
      </c>
      <c r="F24" s="8">
        <f t="shared" si="1"/>
        <v>1.567085946777524E-3</v>
      </c>
      <c r="G24" s="11">
        <f t="shared" si="0"/>
        <v>1832262.4388801905</v>
      </c>
    </row>
    <row r="25" spans="2:7" ht="17.100000000000001" customHeight="1" thickBot="1">
      <c r="B25" s="7" t="s">
        <v>23</v>
      </c>
      <c r="C25" s="4">
        <v>7098</v>
      </c>
      <c r="D25" s="8">
        <f t="shared" ref="D25:F25" si="2">C25/C$26</f>
        <v>3.4621688063370661E-2</v>
      </c>
      <c r="E25" s="12">
        <v>10900.363524758228</v>
      </c>
      <c r="F25" s="8">
        <f t="shared" si="2"/>
        <v>2.877405761534009E-2</v>
      </c>
      <c r="G25" s="11">
        <f t="shared" si="0"/>
        <v>1535695.058433112</v>
      </c>
    </row>
    <row r="26" spans="2:7" ht="17.100000000000001" customHeight="1" thickTop="1" thickBot="1">
      <c r="B26" s="39" t="s">
        <v>2</v>
      </c>
      <c r="C26" s="40">
        <v>205016</v>
      </c>
      <c r="D26" s="41">
        <f>C26/C$26</f>
        <v>1</v>
      </c>
      <c r="E26" s="42">
        <v>378826.08252466284</v>
      </c>
      <c r="F26" s="41">
        <f>E26/E$26</f>
        <v>1</v>
      </c>
      <c r="G26" s="43">
        <f t="shared" si="0"/>
        <v>1847787.8922848112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</vt:lpstr>
      <vt:lpstr>E.V!Área_de_impresión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2021-04-06T16:39:27Z</dcterms:modified>
</cp:coreProperties>
</file>