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60" windowWidth="19170" windowHeight="6255" tabRatio="721" autoFilterDateGrouping="0"/>
  </bookViews>
  <sheets>
    <sheet name="E.VI" sheetId="73" r:id="rId1"/>
  </sheets>
  <definedNames>
    <definedName name="_xlnm.Print_Area" localSheetId="0">E.VI!$B$2:$G$26</definedName>
  </definedNames>
  <calcPr calcId="162913" calcOnSave="0"/>
</workbook>
</file>

<file path=xl/calcChain.xml><?xml version="1.0" encoding="utf-8"?>
<calcChain xmlns="http://schemas.openxmlformats.org/spreadsheetml/2006/main">
  <c r="F26" i="73" l="1"/>
  <c r="D26" i="73"/>
  <c r="F25" i="73"/>
  <c r="D25" i="73"/>
  <c r="F24" i="73"/>
  <c r="D24" i="73"/>
  <c r="F23" i="73"/>
  <c r="D23" i="73"/>
  <c r="F22" i="73"/>
  <c r="D22" i="73"/>
  <c r="F21" i="73"/>
  <c r="D21" i="73"/>
  <c r="F20" i="73"/>
  <c r="D20" i="73"/>
  <c r="F19" i="73"/>
  <c r="D19" i="73"/>
  <c r="F18" i="73"/>
  <c r="D18" i="73"/>
  <c r="F17" i="73"/>
  <c r="D17" i="73"/>
  <c r="F16" i="73"/>
  <c r="D16" i="73"/>
  <c r="F15" i="73"/>
  <c r="D15" i="73"/>
  <c r="F14" i="73"/>
  <c r="D14" i="73"/>
  <c r="F13" i="73"/>
  <c r="D13" i="73"/>
  <c r="F12" i="73"/>
  <c r="D12" i="73"/>
  <c r="F11" i="73"/>
  <c r="D11" i="73"/>
  <c r="F10" i="73"/>
  <c r="D10" i="73"/>
  <c r="F9" i="73"/>
  <c r="D9" i="73"/>
  <c r="F8" i="73"/>
  <c r="D8" i="73"/>
  <c r="G26" i="73" l="1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<sst xmlns="http://schemas.openxmlformats.org/spreadsheetml/2006/main" count="30" uniqueCount="29">
  <si>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</si>
  <si>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</si>
  <si>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</si>
  <si>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</si>
  <si>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</si>
  <si>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</si>
  <si>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</si>
  <si>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</si>
  <si>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</si>
  <si>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</si>
  <si>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</si>
  <si>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</si>
  <si>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</si>
  <si>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</si>
  <si>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</si>
  <si>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</si>
  <si>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</si>
  <si>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</si>
  <si>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</si>
  <si>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</si>
  <si>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</si>
  <si>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</si>
  <si>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</si>
  <si>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</si>
  <si>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</si>
  <si>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</si>
  <si>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</si>
  <si>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E.VI. REDUCCIÓN EN CONCEPTO DE MÍNIMO EXENTO</t>
  </si>
  <si>
    <t>IP 2018.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</si>
</sst>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Continuous" vertical="center"/>
    </xf>
    <xf numFmtId="0" fontId="5" fillId="3" borderId="26" xfId="0" applyFont="1" applyFill="1" applyBorder="1" applyAlignment="1" applyProtection="1">
      <alignment horizontal="centerContinuous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25"/>
      <c r="C6" s="31" t="s">
        <v>1</v>
      </c>
      <c r="D6" s="32" t="s">
        <v>24</v>
      </c>
      <c r="E6" s="33" t="s">
        <v>5</v>
      </c>
      <c r="F6" s="32" t="s">
        <v>24</v>
      </c>
      <c r="G6" s="30"/>
    </row>
    <row r="7" spans="2:7" ht="17.100000000000001" customHeight="1">
      <c r="B7" s="34" t="s">
        <v>3</v>
      </c>
      <c r="C7" s="35"/>
      <c r="D7" s="36"/>
      <c r="E7" s="37"/>
      <c r="F7" s="36"/>
      <c r="G7" s="38"/>
    </row>
    <row r="8" spans="2:7" ht="17.100000000000001" customHeight="1">
      <c r="B8" s="5" t="s">
        <v>6</v>
      </c>
      <c r="C8" s="3">
        <v>18380</v>
      </c>
      <c r="D8" s="8">
        <f>C8/C$26</f>
        <v>8.9207278304382229E-2</v>
      </c>
      <c r="E8" s="9">
        <v>12866</v>
      </c>
      <c r="F8" s="8">
        <f>E8/E$26</f>
        <v>0.10520755309440713</v>
      </c>
      <c r="G8" s="10">
        <f t="shared" ref="G8:G26" si="0">E8*10^6/C8</f>
        <v>700000</v>
      </c>
    </row>
    <row r="9" spans="2:7" ht="17.100000000000001" customHeight="1">
      <c r="B9" s="6" t="s">
        <v>7</v>
      </c>
      <c r="C9" s="3">
        <v>13645</v>
      </c>
      <c r="D9" s="8">
        <f t="shared" ref="D9:F24" si="1">C9/C$26</f>
        <v>6.6225969122050893E-2</v>
      </c>
      <c r="E9" s="9">
        <v>5458.9</v>
      </c>
      <c r="F9" s="8">
        <f t="shared" si="1"/>
        <v>4.46383888999735E-2</v>
      </c>
      <c r="G9" s="11">
        <f t="shared" si="0"/>
        <v>400065.9582264566</v>
      </c>
    </row>
    <row r="10" spans="2:7" ht="17.100000000000001" customHeight="1">
      <c r="B10" s="6" t="s">
        <v>8</v>
      </c>
      <c r="C10" s="3">
        <v>3575</v>
      </c>
      <c r="D10" s="8">
        <f t="shared" si="1"/>
        <v>1.7351252444949207E-2</v>
      </c>
      <c r="E10" s="9">
        <v>2502.5</v>
      </c>
      <c r="F10" s="8">
        <f t="shared" si="1"/>
        <v>2.046338423898289E-2</v>
      </c>
      <c r="G10" s="11">
        <f t="shared" si="0"/>
        <v>700000</v>
      </c>
    </row>
    <row r="11" spans="2:7" ht="17.100000000000001" customHeight="1">
      <c r="B11" s="6" t="s">
        <v>9</v>
      </c>
      <c r="C11" s="3">
        <v>7828</v>
      </c>
      <c r="D11" s="8">
        <f t="shared" si="1"/>
        <v>3.799317598295452E-2</v>
      </c>
      <c r="E11" s="9">
        <v>5479.6</v>
      </c>
      <c r="F11" s="8">
        <f t="shared" si="1"/>
        <v>4.4807656453918342E-2</v>
      </c>
      <c r="G11" s="11">
        <f t="shared" si="0"/>
        <v>700000</v>
      </c>
    </row>
    <row r="12" spans="2:7" ht="17.100000000000001" customHeight="1">
      <c r="B12" s="13" t="s">
        <v>10</v>
      </c>
      <c r="C12" s="14">
        <v>6226</v>
      </c>
      <c r="D12" s="15">
        <f t="shared" si="1"/>
        <v>3.0217873488742313E-2</v>
      </c>
      <c r="E12" s="16">
        <v>4358.2</v>
      </c>
      <c r="F12" s="15">
        <f t="shared" si="1"/>
        <v>3.5637770705428659E-2</v>
      </c>
      <c r="G12" s="17">
        <f t="shared" si="0"/>
        <v>700000</v>
      </c>
    </row>
    <row r="13" spans="2:7" ht="17.100000000000001" customHeight="1">
      <c r="B13" s="6" t="s">
        <v>11</v>
      </c>
      <c r="C13" s="3">
        <v>2974</v>
      </c>
      <c r="D13" s="8">
        <f t="shared" si="1"/>
        <v>1.4434300635322781E-2</v>
      </c>
      <c r="E13" s="9">
        <v>2081.8000000000002</v>
      </c>
      <c r="F13" s="8">
        <f t="shared" si="1"/>
        <v>1.7023246077408426E-2</v>
      </c>
      <c r="G13" s="11">
        <f t="shared" si="0"/>
        <v>700000.00000000012</v>
      </c>
    </row>
    <row r="14" spans="2:7" ht="17.100000000000001" customHeight="1">
      <c r="B14" s="6" t="s">
        <v>12</v>
      </c>
      <c r="C14" s="3">
        <v>3808</v>
      </c>
      <c r="D14" s="8">
        <f t="shared" si="1"/>
        <v>1.8482117289613031E-2</v>
      </c>
      <c r="E14" s="9">
        <v>2665.6</v>
      </c>
      <c r="F14" s="8">
        <f t="shared" si="1"/>
        <v>2.179708172924387E-2</v>
      </c>
      <c r="G14" s="11">
        <f t="shared" si="0"/>
        <v>700000</v>
      </c>
    </row>
    <row r="15" spans="2:7" ht="17.100000000000001" customHeight="1">
      <c r="B15" s="6" t="s">
        <v>13</v>
      </c>
      <c r="C15" s="3">
        <v>7480</v>
      </c>
      <c r="D15" s="8">
        <f t="shared" si="1"/>
        <v>3.6304158961739878E-2</v>
      </c>
      <c r="E15" s="9">
        <v>5236</v>
      </c>
      <c r="F15" s="8">
        <f t="shared" si="1"/>
        <v>4.2815696253871889E-2</v>
      </c>
      <c r="G15" s="11">
        <f t="shared" si="0"/>
        <v>700000</v>
      </c>
    </row>
    <row r="16" spans="2:7" ht="17.100000000000001" customHeight="1">
      <c r="B16" s="6" t="s">
        <v>14</v>
      </c>
      <c r="C16" s="3">
        <v>77397</v>
      </c>
      <c r="D16" s="8">
        <f t="shared" si="1"/>
        <v>0.37564612181307239</v>
      </c>
      <c r="E16" s="9">
        <v>38702.699999999997</v>
      </c>
      <c r="F16" s="8">
        <f t="shared" si="1"/>
        <v>0.31647880966476843</v>
      </c>
      <c r="G16" s="11">
        <f t="shared" si="0"/>
        <v>500054.26566921198</v>
      </c>
    </row>
    <row r="17" spans="2:7" ht="17.100000000000001" customHeight="1">
      <c r="B17" s="13" t="s">
        <v>15</v>
      </c>
      <c r="C17" s="14">
        <v>1226</v>
      </c>
      <c r="D17" s="15">
        <f t="shared" si="1"/>
        <v>5.9503875517504141E-3</v>
      </c>
      <c r="E17" s="16">
        <v>625.6</v>
      </c>
      <c r="F17" s="15">
        <f t="shared" si="1"/>
        <v>5.1156416303327458E-3</v>
      </c>
      <c r="G17" s="17">
        <f t="shared" si="0"/>
        <v>510277.32463295269</v>
      </c>
    </row>
    <row r="18" spans="2:7" ht="17.100000000000001" customHeight="1">
      <c r="B18" s="6" t="s">
        <v>16</v>
      </c>
      <c r="C18" s="3">
        <v>7854</v>
      </c>
      <c r="D18" s="8">
        <f t="shared" si="1"/>
        <v>3.8119366909826875E-2</v>
      </c>
      <c r="E18" s="9">
        <v>5497.8</v>
      </c>
      <c r="F18" s="8">
        <f t="shared" si="1"/>
        <v>4.4956481066565489E-2</v>
      </c>
      <c r="G18" s="11">
        <f t="shared" si="0"/>
        <v>700000</v>
      </c>
    </row>
    <row r="19" spans="2:7" ht="17.100000000000001" customHeight="1">
      <c r="B19" s="6" t="s">
        <v>17</v>
      </c>
      <c r="C19" s="3">
        <v>18587</v>
      </c>
      <c r="D19" s="8">
        <f t="shared" si="1"/>
        <v>9.0211952222173694E-2</v>
      </c>
      <c r="E19" s="9">
        <v>13010.9</v>
      </c>
      <c r="F19" s="8">
        <f t="shared" si="1"/>
        <v>0.10639242597202096</v>
      </c>
      <c r="G19" s="11">
        <f t="shared" si="0"/>
        <v>700000</v>
      </c>
    </row>
    <row r="20" spans="2:7" ht="17.100000000000001" customHeight="1">
      <c r="B20" s="6" t="s">
        <v>18</v>
      </c>
      <c r="C20" s="3">
        <v>4253</v>
      </c>
      <c r="D20" s="8">
        <f t="shared" si="1"/>
        <v>2.064192353800531E-2</v>
      </c>
      <c r="E20" s="9">
        <v>2977.1</v>
      </c>
      <c r="F20" s="8">
        <f t="shared" si="1"/>
        <v>2.4344272214935448E-2</v>
      </c>
      <c r="G20" s="11">
        <f t="shared" si="0"/>
        <v>700000</v>
      </c>
    </row>
    <row r="21" spans="2:7" ht="17.100000000000001" customHeight="1">
      <c r="B21" s="6" t="s">
        <v>19</v>
      </c>
      <c r="C21" s="3">
        <v>2352</v>
      </c>
      <c r="D21" s="8">
        <f t="shared" si="1"/>
        <v>1.141542538476099E-2</v>
      </c>
      <c r="E21" s="9">
        <v>1646.4</v>
      </c>
      <c r="F21" s="8">
        <f t="shared" si="1"/>
        <v>1.3462903421003569E-2</v>
      </c>
      <c r="G21" s="11">
        <f t="shared" si="0"/>
        <v>700000</v>
      </c>
    </row>
    <row r="22" spans="2:7" ht="17.100000000000001" customHeight="1">
      <c r="B22" s="13" t="s">
        <v>20</v>
      </c>
      <c r="C22" s="14">
        <v>22702</v>
      </c>
      <c r="D22" s="15">
        <f t="shared" si="1"/>
        <v>0.11018409314831802</v>
      </c>
      <c r="E22" s="16">
        <v>13767.7</v>
      </c>
      <c r="F22" s="15">
        <f t="shared" si="1"/>
        <v>0.11258091316165623</v>
      </c>
      <c r="G22" s="17">
        <f t="shared" si="0"/>
        <v>606453.17593163601</v>
      </c>
    </row>
    <row r="23" spans="2:7" ht="17.100000000000001" customHeight="1">
      <c r="B23" s="6" t="s">
        <v>21</v>
      </c>
      <c r="C23" s="3">
        <v>277</v>
      </c>
      <c r="D23" s="8">
        <f t="shared" si="1"/>
        <v>1.3444187209093513E-3</v>
      </c>
      <c r="E23" s="9">
        <v>193.9</v>
      </c>
      <c r="F23" s="8">
        <f t="shared" si="1"/>
        <v>1.5855545270484644E-3</v>
      </c>
      <c r="G23" s="11">
        <f t="shared" si="0"/>
        <v>700000</v>
      </c>
    </row>
    <row r="24" spans="2:7" ht="17.100000000000001" customHeight="1">
      <c r="B24" s="6" t="s">
        <v>22</v>
      </c>
      <c r="C24" s="3">
        <v>324</v>
      </c>
      <c r="D24" s="8">
        <f t="shared" si="1"/>
        <v>1.572533088717075E-3</v>
      </c>
      <c r="E24" s="9">
        <v>226.8</v>
      </c>
      <c r="F24" s="8">
        <f t="shared" si="1"/>
        <v>1.8545836345260018E-3</v>
      </c>
      <c r="G24" s="11">
        <f t="shared" si="0"/>
        <v>700000</v>
      </c>
    </row>
    <row r="25" spans="2:7" ht="17.100000000000001" customHeight="1" thickBot="1">
      <c r="B25" s="7" t="s">
        <v>23</v>
      </c>
      <c r="C25" s="4">
        <v>7149</v>
      </c>
      <c r="D25" s="8">
        <f t="shared" ref="D25:F25" si="2">C25/C$26</f>
        <v>3.4697651392711019E-2</v>
      </c>
      <c r="E25" s="12">
        <v>4994.1000000000004</v>
      </c>
      <c r="F25" s="8">
        <f t="shared" si="2"/>
        <v>4.0837637253907877E-2</v>
      </c>
      <c r="G25" s="11">
        <f t="shared" si="0"/>
        <v>698573.2270247587</v>
      </c>
    </row>
    <row r="26" spans="2:7" ht="17.100000000000001" customHeight="1" thickTop="1" thickBot="1">
      <c r="B26" s="39" t="s">
        <v>2</v>
      </c>
      <c r="C26" s="40">
        <v>206037</v>
      </c>
      <c r="D26" s="41">
        <f>C26/C$26</f>
        <v>1</v>
      </c>
      <c r="E26" s="42">
        <v>122291.6</v>
      </c>
      <c r="F26" s="41">
        <f>E26/E$26</f>
        <v>1</v>
      </c>
      <c r="G26" s="43">
        <f t="shared" si="0"/>
        <v>593541.93664244772</v>
      </c>
    </row>
    <row r="27" spans="2:7" ht="17.100000000000001" customHeight="1" thickTop="1">
      <c r="C27" s="2"/>
    </row>
    <row r="28" spans="2:7" ht="17.100000000000001" customHeight="1"/>
  </sheetData>
  <mergeCells count="9">
    <mergeCell ref="E5:F5"/>
    <mergeCell ref="B4:G4"/>
    <mergeCell ref="B2:G2"/>
    <mergeCell ref="C6:C7"/>
    <mergeCell ref="D6:D7"/>
    <mergeCell ref="E6:E7"/>
    <mergeCell ref="F6:F7"/>
    <mergeCell ref="G5:G7"/>
    <mergeCell ref="B5:B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</vt:lpstr>
      <vt:lpstr>E.VI!Área_de_impresión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2021-04-06T16:40:27Z</dcterms:modified>
</cp:coreProperties>
</file>