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Anexo\"/>
    </mc:Choice>
  </mc:AlternateContent>
  <bookViews>
    <workbookView showSheetTabs="0" xWindow="90" yWindow="-90" windowWidth="19170" windowHeight="6240" tabRatio="721" autoFilterDateGrouping="0"/>
  </bookViews>
  <sheets>
    <sheet name="E.VII" sheetId="68" r:id="rId1"/>
  </sheets>
  <definedNames>
    <definedName name="_xlnm.Print_Area" localSheetId="0">E.VII!$B$2:$G$26</definedName>
  </definedNames>
  <calcPr calcId="162913" calcOnSave="0"/>
</workbook>
</file>

<file path=xl/calcChain.xml><?xml version="1.0" encoding="utf-8"?>
<calcChain xmlns="http://schemas.openxmlformats.org/spreadsheetml/2006/main">
  <c r="F26" i="68" l="1"/>
  <c r="D26" i="68"/>
  <c r="F25" i="68"/>
  <c r="D25" i="68"/>
  <c r="F24" i="68"/>
  <c r="D24" i="68"/>
  <c r="F23" i="68"/>
  <c r="D23" i="68"/>
  <c r="F22" i="68"/>
  <c r="D22" i="68"/>
  <c r="F21" i="68"/>
  <c r="D21" i="68"/>
  <c r="F20" i="68"/>
  <c r="D20" i="68"/>
  <c r="F19" i="68"/>
  <c r="D19" i="68"/>
  <c r="F18" i="68"/>
  <c r="D18" i="68"/>
  <c r="F17" i="68"/>
  <c r="D17" i="68"/>
  <c r="F16" i="68"/>
  <c r="D16" i="68"/>
  <c r="F15" i="68"/>
  <c r="D15" i="68"/>
  <c r="F14" i="68"/>
  <c r="D14" i="68"/>
  <c r="F13" i="68"/>
  <c r="D13" i="68"/>
  <c r="F12" i="68"/>
  <c r="D12" i="68"/>
  <c r="F11" i="68"/>
  <c r="D11" i="68"/>
  <c r="F10" i="68"/>
  <c r="D10" i="68"/>
  <c r="F9" i="68"/>
  <c r="D9" i="68"/>
  <c r="F8" i="68"/>
  <c r="D8" i="68"/>
  <c r="G26" i="68" l="1"/>
  <c r="G25" i="68"/>
  <c r="G24" i="68"/>
  <c r="G23" i="68"/>
  <c r="G22" i="68"/>
  <c r="G21" i="68"/>
  <c r="G20" i="68"/>
  <c r="G19" i="68"/>
  <c r="G18" i="68"/>
  <c r="G17" i="68"/>
  <c r="G16" i="68"/>
  <c r="G15" i="68"/>
  <c r="G14" i="68"/>
  <c r="G13" i="68"/>
  <c r="G12" i="68"/>
  <c r="G11" i="68"/>
  <c r="G10" i="68"/>
  <c r="G9" i="68"/>
  <c r="G8" i="68"/>
</calcChain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<sst xmlns="http://schemas.openxmlformats.org/spreadsheetml/2006/main" count="30" uniqueCount="29">
  <si>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</si>
  <si>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</si>
  <si>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</si>
  <si>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</si>
  <si>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</si>
  <si>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</si>
  <si>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</si>
  <si>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</si>
  <si>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</si>
  <si>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</si>
  <si>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</si>
  <si>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</si>
  <si>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</si>
  <si>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</si>
  <si>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</si>
  <si>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</si>
  <si>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</si>
  <si>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</si>
  <si>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</si>
  <si>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</si>
  <si>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</si>
  <si>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</si>
  <si>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</si>
  <si>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</si>
  <si>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% s/total</t>
  </si>
  <si>
    <t>Tramos de base                               imponible</t>
  </si>
  <si>
    <t>Cuantía media       (euros)</t>
  </si>
  <si>
    <t>E.VII. BASE LIQUIDABLE</t>
  </si>
  <si>
    <t>IP 2018.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</si>
</sst>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EAE3C6"/>
        <bgColor indexed="8"/>
      </patternFill>
    </fill>
    <fill>
      <patternFill patternType="solid">
        <fgColor rgb="FFF2EDDA"/>
        <bgColor indexed="8"/>
      </patternFill>
    </fill>
    <fill>
      <patternFill patternType="solid">
        <fgColor rgb="FFF9F6ED"/>
        <bgColor indexed="64"/>
      </patternFill>
    </fill>
  </fills>
  <borders count="29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4">
    <xf numFmtId="0" fontId="0" fillId="0" borderId="0" xfId="0"/>
    <xf numFmtId="0" fontId="1" fillId="0" borderId="0" xfId="0" applyFont="1"/>
    <xf numFmtId="3" fontId="0" fillId="0" borderId="0" xfId="0" applyNumberFormat="1"/>
    <xf numFmtId="3" fontId="5" fillId="0" borderId="3" xfId="0" applyNumberFormat="1" applyFont="1" applyBorder="1" applyAlignment="1">
      <alignment horizontal="right" vertical="center" indent="1"/>
    </xf>
    <xf numFmtId="3" fontId="5" fillId="0" borderId="4" xfId="0" applyNumberFormat="1" applyFont="1" applyBorder="1" applyAlignment="1">
      <alignment horizontal="right" vertical="center" indent="1"/>
    </xf>
    <xf numFmtId="0" fontId="6" fillId="0" borderId="10" xfId="0" applyFont="1" applyFill="1" applyBorder="1" applyAlignment="1" applyProtection="1">
      <alignment horizontal="left" vertical="center" indent="1"/>
    </xf>
    <xf numFmtId="0" fontId="6" fillId="0" borderId="11" xfId="0" applyFont="1" applyFill="1" applyBorder="1" applyAlignment="1" applyProtection="1">
      <alignment horizontal="left" vertical="center" indent="1"/>
    </xf>
    <xf numFmtId="0" fontId="6" fillId="0" borderId="12" xfId="0" applyFont="1" applyFill="1" applyBorder="1" applyAlignment="1" applyProtection="1">
      <alignment horizontal="lef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3" xfId="0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3" fontId="5" fillId="0" borderId="15" xfId="0" applyNumberFormat="1" applyFont="1" applyBorder="1" applyAlignment="1">
      <alignment horizontal="right" vertical="center" indent="1"/>
    </xf>
    <xf numFmtId="165" fontId="5" fillId="0" borderId="4" xfId="0" applyNumberFormat="1" applyFont="1" applyBorder="1" applyAlignment="1">
      <alignment horizontal="right" vertical="center" indent="1"/>
    </xf>
    <xf numFmtId="0" fontId="6" fillId="0" borderId="21" xfId="0" applyFont="1" applyFill="1" applyBorder="1" applyAlignment="1" applyProtection="1">
      <alignment horizontal="left" vertical="center" indent="1"/>
    </xf>
    <xf numFmtId="3" fontId="5" fillId="0" borderId="22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165" fontId="5" fillId="0" borderId="22" xfId="0" applyNumberFormat="1" applyFont="1" applyBorder="1" applyAlignment="1">
      <alignment horizontal="right" vertical="center" indent="1"/>
    </xf>
    <xf numFmtId="3" fontId="5" fillId="0" borderId="24" xfId="0" applyNumberFormat="1" applyFont="1" applyBorder="1" applyAlignment="1">
      <alignment horizontal="right" vertical="center" indent="1"/>
    </xf>
    <xf numFmtId="0" fontId="0" fillId="0" borderId="0" xfId="0" applyFill="1"/>
    <xf numFmtId="0" fontId="4" fillId="0" borderId="9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7" fillId="2" borderId="9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</xf>
    <xf numFmtId="0" fontId="6" fillId="3" borderId="20" xfId="0" applyFont="1" applyFill="1" applyBorder="1" applyAlignment="1" applyProtection="1">
      <alignment horizontal="center" vertical="center" wrapText="1"/>
    </xf>
    <xf numFmtId="0" fontId="6" fillId="3" borderId="25" xfId="0" applyFont="1" applyFill="1" applyBorder="1" applyAlignment="1" applyProtection="1">
      <alignment horizontal="centerContinuous" vertical="center"/>
    </xf>
    <xf numFmtId="0" fontId="6" fillId="3" borderId="26" xfId="0" applyFont="1" applyFill="1" applyBorder="1" applyAlignment="1" applyProtection="1">
      <alignment horizontal="centerContinuous" vertical="center"/>
    </xf>
    <xf numFmtId="0" fontId="6" fillId="3" borderId="27" xfId="0" applyFont="1" applyFill="1" applyBorder="1" applyAlignment="1" applyProtection="1">
      <alignment horizontal="center" vertical="center"/>
    </xf>
    <xf numFmtId="0" fontId="6" fillId="3" borderId="18" xfId="0" applyFont="1" applyFill="1" applyBorder="1" applyAlignment="1" applyProtection="1">
      <alignment horizontal="center" vertical="center"/>
    </xf>
    <xf numFmtId="0" fontId="6" fillId="3" borderId="15" xfId="0" applyFont="1" applyFill="1" applyBorder="1" applyAlignment="1" applyProtection="1">
      <alignment horizontal="center" vertical="center" wrapText="1"/>
    </xf>
    <xf numFmtId="0" fontId="6" fillId="4" borderId="17" xfId="0" applyFont="1" applyFill="1" applyBorder="1" applyAlignment="1">
      <alignment horizontal="center" vertical="center"/>
    </xf>
    <xf numFmtId="0" fontId="6" fillId="4" borderId="5" xfId="0" applyFont="1" applyFill="1" applyBorder="1" applyAlignment="1" applyProtection="1">
      <alignment horizontal="center" vertical="center"/>
    </xf>
    <xf numFmtId="0" fontId="6" fillId="4" borderId="17" xfId="0" applyFont="1" applyFill="1" applyBorder="1" applyAlignment="1" applyProtection="1">
      <alignment horizontal="center" vertical="center" wrapText="1"/>
    </xf>
    <xf numFmtId="0" fontId="6" fillId="3" borderId="2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>
      <alignment horizontal="center" vertical="center"/>
    </xf>
    <xf numFmtId="0" fontId="6" fillId="4" borderId="6" xfId="0" applyFont="1" applyFill="1" applyBorder="1" applyAlignment="1" applyProtection="1">
      <alignment horizontal="center" vertical="center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3" borderId="8" xfId="0" applyFont="1" applyFill="1" applyBorder="1" applyAlignment="1" applyProtection="1">
      <alignment horizontal="center" vertical="center" wrapText="1"/>
    </xf>
    <xf numFmtId="0" fontId="6" fillId="2" borderId="13" xfId="0" applyFont="1" applyFill="1" applyBorder="1" applyAlignment="1" applyProtection="1">
      <alignment horizontal="left" vertical="center" indent="1"/>
    </xf>
    <xf numFmtId="3" fontId="6" fillId="2" borderId="14" xfId="0" applyNumberFormat="1" applyFont="1" applyFill="1" applyBorder="1" applyAlignment="1" applyProtection="1">
      <alignment horizontal="right" vertical="center" indent="1"/>
    </xf>
    <xf numFmtId="9" fontId="6" fillId="2" borderId="19" xfId="0" applyNumberFormat="1" applyFont="1" applyFill="1" applyBorder="1" applyAlignment="1" applyProtection="1">
      <alignment horizontal="right" vertical="center" indent="1"/>
    </xf>
    <xf numFmtId="165" fontId="6" fillId="2" borderId="14" xfId="0" applyNumberFormat="1" applyFont="1" applyFill="1" applyBorder="1" applyAlignment="1" applyProtection="1">
      <alignment horizontal="right" vertical="center" indent="1"/>
    </xf>
    <xf numFmtId="3" fontId="6" fillId="2" borderId="16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18" customFormat="1" ht="21.95" customHeight="1" thickTop="1" thickBot="1">
      <c r="B2" s="19" t="s">
        <v>28</v>
      </c>
      <c r="C2" s="20"/>
      <c r="D2" s="20"/>
      <c r="E2" s="20"/>
      <c r="F2" s="20"/>
      <c r="G2" s="21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22" t="s">
        <v>27</v>
      </c>
      <c r="C4" s="23"/>
      <c r="D4" s="23"/>
      <c r="E4" s="23"/>
      <c r="F4" s="23"/>
      <c r="G4" s="24"/>
    </row>
    <row r="5" spans="2:7" ht="19.5" customHeight="1" thickTop="1">
      <c r="B5" s="25" t="s">
        <v>25</v>
      </c>
      <c r="C5" s="26" t="s">
        <v>4</v>
      </c>
      <c r="D5" s="27"/>
      <c r="E5" s="28" t="s">
        <v>0</v>
      </c>
      <c r="F5" s="29"/>
      <c r="G5" s="30" t="s">
        <v>26</v>
      </c>
    </row>
    <row r="6" spans="2:7" ht="17.100000000000001" customHeight="1">
      <c r="B6" s="25"/>
      <c r="C6" s="31" t="s">
        <v>1</v>
      </c>
      <c r="D6" s="32" t="s">
        <v>24</v>
      </c>
      <c r="E6" s="33" t="s">
        <v>5</v>
      </c>
      <c r="F6" s="32" t="s">
        <v>24</v>
      </c>
      <c r="G6" s="30"/>
    </row>
    <row r="7" spans="2:7" ht="17.100000000000001" customHeight="1">
      <c r="B7" s="34" t="s">
        <v>3</v>
      </c>
      <c r="C7" s="35"/>
      <c r="D7" s="36"/>
      <c r="E7" s="37"/>
      <c r="F7" s="36"/>
      <c r="G7" s="38"/>
    </row>
    <row r="8" spans="2:7" ht="17.100000000000001" customHeight="1">
      <c r="B8" s="5" t="s">
        <v>6</v>
      </c>
      <c r="C8" s="3">
        <v>16053</v>
      </c>
      <c r="D8" s="8">
        <f>C8/C$26</f>
        <v>8.2186941630017968E-2</v>
      </c>
      <c r="E8" s="9">
        <v>12500.717432467123</v>
      </c>
      <c r="F8" s="8">
        <f>E8/E$26</f>
        <v>4.8088098012485751E-2</v>
      </c>
      <c r="G8" s="10">
        <f t="shared" ref="G8:G26" si="0">E8*10^6/C8</f>
        <v>778715.3449490515</v>
      </c>
    </row>
    <row r="9" spans="2:7" ht="17.100000000000001" customHeight="1">
      <c r="B9" s="6" t="s">
        <v>7</v>
      </c>
      <c r="C9" s="3">
        <v>13370</v>
      </c>
      <c r="D9" s="8">
        <f t="shared" ref="D9:F24" si="1">C9/C$26</f>
        <v>6.8450720089288E-2</v>
      </c>
      <c r="E9" s="9">
        <v>8389.2132264373377</v>
      </c>
      <c r="F9" s="8">
        <f t="shared" si="1"/>
        <v>3.2271852400469939E-2</v>
      </c>
      <c r="G9" s="11">
        <f t="shared" si="0"/>
        <v>627465.46196240373</v>
      </c>
    </row>
    <row r="10" spans="2:7" ht="17.100000000000001" customHeight="1">
      <c r="B10" s="6" t="s">
        <v>8</v>
      </c>
      <c r="C10" s="3">
        <v>3326</v>
      </c>
      <c r="D10" s="8">
        <f t="shared" si="1"/>
        <v>1.7028204563722654E-2</v>
      </c>
      <c r="E10" s="9">
        <v>2817.619345866025</v>
      </c>
      <c r="F10" s="8">
        <f t="shared" si="1"/>
        <v>1.0838894327294664E-2</v>
      </c>
      <c r="G10" s="11">
        <f t="shared" si="0"/>
        <v>847149.53273181745</v>
      </c>
    </row>
    <row r="11" spans="2:7" ht="17.100000000000001" customHeight="1">
      <c r="B11" s="6" t="s">
        <v>9</v>
      </c>
      <c r="C11" s="3">
        <v>7533</v>
      </c>
      <c r="D11" s="8">
        <f t="shared" si="1"/>
        <v>3.8566886644174007E-2</v>
      </c>
      <c r="E11" s="9">
        <v>8474.6184446078041</v>
      </c>
      <c r="F11" s="8">
        <f t="shared" si="1"/>
        <v>3.2600391504273088E-2</v>
      </c>
      <c r="G11" s="11">
        <f t="shared" si="0"/>
        <v>1124999.1297766897</v>
      </c>
    </row>
    <row r="12" spans="2:7" ht="17.100000000000001" customHeight="1">
      <c r="B12" s="13" t="s">
        <v>10</v>
      </c>
      <c r="C12" s="14">
        <v>5435</v>
      </c>
      <c r="D12" s="15">
        <f t="shared" si="1"/>
        <v>2.7825704090148114E-2</v>
      </c>
      <c r="E12" s="16">
        <v>5306.4837005124682</v>
      </c>
      <c r="F12" s="15">
        <f t="shared" si="1"/>
        <v>2.041312506025824E-2</v>
      </c>
      <c r="G12" s="17">
        <f t="shared" si="0"/>
        <v>976353.9467364247</v>
      </c>
    </row>
    <row r="13" spans="2:7" ht="17.100000000000001" customHeight="1">
      <c r="B13" s="6" t="s">
        <v>11</v>
      </c>
      <c r="C13" s="3">
        <v>2886</v>
      </c>
      <c r="D13" s="8">
        <f t="shared" si="1"/>
        <v>1.4775525667740102E-2</v>
      </c>
      <c r="E13" s="9">
        <v>2458.358222236981</v>
      </c>
      <c r="F13" s="8">
        <f t="shared" si="1"/>
        <v>9.4568789175007283E-3</v>
      </c>
      <c r="G13" s="11">
        <f t="shared" si="0"/>
        <v>851821.97582708974</v>
      </c>
    </row>
    <row r="14" spans="2:7" ht="17.100000000000001" customHeight="1">
      <c r="B14" s="6" t="s">
        <v>12</v>
      </c>
      <c r="C14" s="3">
        <v>3579</v>
      </c>
      <c r="D14" s="8">
        <f t="shared" si="1"/>
        <v>1.8323494928912623E-2</v>
      </c>
      <c r="E14" s="9">
        <v>2704.5279659267339</v>
      </c>
      <c r="F14" s="8">
        <f t="shared" si="1"/>
        <v>1.0403851347380302E-2</v>
      </c>
      <c r="G14" s="11">
        <f t="shared" si="0"/>
        <v>755665.818923368</v>
      </c>
    </row>
    <row r="15" spans="2:7" ht="17.100000000000001" customHeight="1">
      <c r="B15" s="6" t="s">
        <v>13</v>
      </c>
      <c r="C15" s="3">
        <v>7009</v>
      </c>
      <c r="D15" s="8">
        <f t="shared" si="1"/>
        <v>3.588415086804933E-2</v>
      </c>
      <c r="E15" s="9">
        <v>5427.0746219420016</v>
      </c>
      <c r="F15" s="8">
        <f t="shared" si="1"/>
        <v>2.0877017479269178E-2</v>
      </c>
      <c r="G15" s="11">
        <f t="shared" si="0"/>
        <v>774300.84490540752</v>
      </c>
    </row>
    <row r="16" spans="2:7" ht="17.100000000000001" customHeight="1">
      <c r="B16" s="6" t="s">
        <v>14</v>
      </c>
      <c r="C16" s="3">
        <v>75226</v>
      </c>
      <c r="D16" s="8">
        <f t="shared" si="1"/>
        <v>0.38513641506632601</v>
      </c>
      <c r="E16" s="9">
        <v>78543.373650083697</v>
      </c>
      <c r="F16" s="8">
        <f t="shared" si="1"/>
        <v>0.30214277466242129</v>
      </c>
      <c r="G16" s="11">
        <f t="shared" si="0"/>
        <v>1044098.7643910841</v>
      </c>
    </row>
    <row r="17" spans="2:7" ht="17.100000000000001" customHeight="1">
      <c r="B17" s="13" t="s">
        <v>15</v>
      </c>
      <c r="C17" s="14">
        <v>1172</v>
      </c>
      <c r="D17" s="15">
        <f t="shared" si="1"/>
        <v>6.0003174229353428E-3</v>
      </c>
      <c r="E17" s="16">
        <v>728.38701842649971</v>
      </c>
      <c r="F17" s="15">
        <f t="shared" si="1"/>
        <v>2.8019788881991359E-3</v>
      </c>
      <c r="G17" s="17">
        <f t="shared" si="0"/>
        <v>621490.63005674037</v>
      </c>
    </row>
    <row r="18" spans="2:7" ht="17.100000000000001" customHeight="1">
      <c r="B18" s="6" t="s">
        <v>16</v>
      </c>
      <c r="C18" s="3">
        <v>7258</v>
      </c>
      <c r="D18" s="8">
        <f t="shared" si="1"/>
        <v>3.7158962334184913E-2</v>
      </c>
      <c r="E18" s="9">
        <v>9564.8871212606009</v>
      </c>
      <c r="F18" s="8">
        <f t="shared" si="1"/>
        <v>3.6794466545650571E-2</v>
      </c>
      <c r="G18" s="11">
        <f t="shared" si="0"/>
        <v>1317840.6064012952</v>
      </c>
    </row>
    <row r="19" spans="2:7" ht="17.100000000000001" customHeight="1">
      <c r="B19" s="6" t="s">
        <v>17</v>
      </c>
      <c r="C19" s="3">
        <v>17298</v>
      </c>
      <c r="D19" s="8">
        <f t="shared" si="1"/>
        <v>8.8560998960695872E-2</v>
      </c>
      <c r="E19" s="9">
        <v>89645.808703367831</v>
      </c>
      <c r="F19" s="8">
        <f t="shared" si="1"/>
        <v>0.34485192218966176</v>
      </c>
      <c r="G19" s="11">
        <f t="shared" si="0"/>
        <v>5182437.7791286753</v>
      </c>
    </row>
    <row r="20" spans="2:7" ht="17.100000000000001" customHeight="1">
      <c r="B20" s="6" t="s">
        <v>18</v>
      </c>
      <c r="C20" s="3">
        <v>3866</v>
      </c>
      <c r="D20" s="8">
        <f t="shared" si="1"/>
        <v>1.9792855936064876E-2</v>
      </c>
      <c r="E20" s="9">
        <v>3481.8127865123815</v>
      </c>
      <c r="F20" s="8">
        <f t="shared" si="1"/>
        <v>1.3393931623801935E-2</v>
      </c>
      <c r="G20" s="11">
        <f t="shared" si="0"/>
        <v>900624.10411598079</v>
      </c>
    </row>
    <row r="21" spans="2:7" ht="17.100000000000001" customHeight="1">
      <c r="B21" s="6" t="s">
        <v>19</v>
      </c>
      <c r="C21" s="3">
        <v>2240</v>
      </c>
      <c r="D21" s="8">
        <f t="shared" si="1"/>
        <v>1.1468183470456628E-2</v>
      </c>
      <c r="E21" s="9">
        <v>2518.4827844772954</v>
      </c>
      <c r="F21" s="8">
        <f t="shared" si="1"/>
        <v>9.6881677101312031E-3</v>
      </c>
      <c r="G21" s="11">
        <f t="shared" si="0"/>
        <v>1124322.6716416497</v>
      </c>
    </row>
    <row r="22" spans="2:7" ht="17.100000000000001" customHeight="1">
      <c r="B22" s="13" t="s">
        <v>20</v>
      </c>
      <c r="C22" s="14">
        <v>21562</v>
      </c>
      <c r="D22" s="15">
        <f t="shared" si="1"/>
        <v>0.11039150535267224</v>
      </c>
      <c r="E22" s="16">
        <v>20716.635112454875</v>
      </c>
      <c r="F22" s="15">
        <f t="shared" si="1"/>
        <v>7.969331241655149E-2</v>
      </c>
      <c r="G22" s="17">
        <f t="shared" si="0"/>
        <v>960793.7627518262</v>
      </c>
    </row>
    <row r="23" spans="2:7" ht="17.100000000000001" customHeight="1">
      <c r="B23" s="6" t="s">
        <v>21</v>
      </c>
      <c r="C23" s="3">
        <v>268</v>
      </c>
      <c r="D23" s="8">
        <f t="shared" si="1"/>
        <v>1.372086236643918E-3</v>
      </c>
      <c r="E23" s="9">
        <v>310.48977584840429</v>
      </c>
      <c r="F23" s="8">
        <f t="shared" si="1"/>
        <v>1.1944004696957673E-3</v>
      </c>
      <c r="G23" s="11">
        <f t="shared" si="0"/>
        <v>1158543.9397328519</v>
      </c>
    </row>
    <row r="24" spans="2:7" ht="17.100000000000001" customHeight="1">
      <c r="B24" s="6" t="s">
        <v>22</v>
      </c>
      <c r="C24" s="3">
        <v>318</v>
      </c>
      <c r="D24" s="8">
        <f t="shared" si="1"/>
        <v>1.6280724748237534E-3</v>
      </c>
      <c r="E24" s="9">
        <v>367.92844736821212</v>
      </c>
      <c r="F24" s="8">
        <f t="shared" si="1"/>
        <v>1.4153571052387536E-3</v>
      </c>
      <c r="G24" s="11">
        <f t="shared" si="0"/>
        <v>1157007.6961264531</v>
      </c>
    </row>
    <row r="25" spans="2:7" ht="17.100000000000001" customHeight="1" thickBot="1">
      <c r="B25" s="7" t="s">
        <v>23</v>
      </c>
      <c r="C25" s="4">
        <v>6924</v>
      </c>
      <c r="D25" s="8">
        <f t="shared" ref="D25:F25" si="2">C25/C$26</f>
        <v>3.5448974263143612E-2</v>
      </c>
      <c r="E25" s="12">
        <v>5998.0807601604974</v>
      </c>
      <c r="F25" s="8">
        <f t="shared" si="2"/>
        <v>2.3073579339716162E-2</v>
      </c>
      <c r="G25" s="11">
        <f t="shared" si="0"/>
        <v>866273.93994230183</v>
      </c>
    </row>
    <row r="26" spans="2:7" ht="17.100000000000001" customHeight="1" thickTop="1" thickBot="1">
      <c r="B26" s="39" t="s">
        <v>2</v>
      </c>
      <c r="C26" s="40">
        <v>195323</v>
      </c>
      <c r="D26" s="41">
        <f>C26/C$26</f>
        <v>1</v>
      </c>
      <c r="E26" s="42">
        <v>259954.49911995677</v>
      </c>
      <c r="F26" s="41">
        <f>E26/E$26</f>
        <v>1</v>
      </c>
      <c r="G26" s="43">
        <f t="shared" si="0"/>
        <v>1330895.4865528217</v>
      </c>
    </row>
    <row r="27" spans="2:7" ht="17.100000000000001" customHeight="1" thickTop="1">
      <c r="C27" s="2"/>
    </row>
    <row r="28" spans="2:7" ht="17.100000000000001" customHeight="1"/>
  </sheetData>
  <mergeCells count="9">
    <mergeCell ref="E5:F5"/>
    <mergeCell ref="B4:G4"/>
    <mergeCell ref="B2:G2"/>
    <mergeCell ref="C6:C7"/>
    <mergeCell ref="D6:D7"/>
    <mergeCell ref="E6:E7"/>
    <mergeCell ref="F6:F7"/>
    <mergeCell ref="G5:G7"/>
    <mergeCell ref="B5:B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  <ignoredErrors>
    <ignoredError sqref="D22:D24 F22:G24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E.VII</vt:lpstr>
      <vt:lpstr>E.VII!Área_de_impresión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2014-11-03T11:41:10Z</cp:lastPrinted>
  <dcterms:created xsi:type="dcterms:W3CDTF">2001-12-13T08:15:43Z</dcterms:created>
  <dcterms:modified xsi:type="dcterms:W3CDTF">2021-04-06T16:42:10Z</dcterms:modified>
</cp:coreProperties>
</file>