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20" yWindow="-105" windowWidth="19170" windowHeight="6315" tabRatio="721" autoFilterDateGrouping="0"/>
  </bookViews>
  <sheets>
    <sheet name="E.VIII" sheetId="69" r:id="rId1"/>
  </sheets>
  <definedNames>
    <definedName name="_xlnm.Print_Area" localSheetId="0">E.VIII!$B$2:$G$26</definedName>
  </definedNames>
  <calcPr calcId="162913" calcOnSave="0"/>
</workbook>
</file>

<file path=xl/calcChain.xml><?xml version="1.0" encoding="utf-8"?>
<calcChain xmlns="http://schemas.openxmlformats.org/spreadsheetml/2006/main">
  <c r="F26" i="69" l="1"/>
  <c r="D26" i="69"/>
  <c r="F25" i="69"/>
  <c r="D25" i="69"/>
  <c r="F24" i="69"/>
  <c r="D24" i="69"/>
  <c r="F23" i="69"/>
  <c r="D23" i="69"/>
  <c r="F22" i="69"/>
  <c r="D22" i="69"/>
  <c r="F21" i="69"/>
  <c r="D21" i="69"/>
  <c r="F20" i="69"/>
  <c r="D20" i="69"/>
  <c r="F19" i="69"/>
  <c r="D19" i="69"/>
  <c r="F18" i="69"/>
  <c r="D18" i="69"/>
  <c r="F17" i="69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26" i="69" l="1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<sst xmlns="http://schemas.openxmlformats.org/spreadsheetml/2006/main" count="30" uniqueCount="29">
  <si>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</si>
  <si>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</si>
  <si>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</si>
  <si>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</si>
  <si>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</si>
  <si>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</si>
  <si>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</si>
  <si>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</si>
  <si>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</si>
  <si>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</si>
  <si>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</si>
  <si>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</si>
  <si>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</si>
  <si>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</si>
  <si>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</si>
  <si>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</si>
  <si>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</si>
  <si>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</si>
  <si>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</si>
  <si>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</si>
  <si>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</si>
  <si>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</si>
  <si>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</si>
  <si>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</si>
  <si>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</si>
  <si>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</si>
  <si>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</si>
  <si>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E.VIII. CUOTA ÍNTEGRA ANTES DE APLICAR EL LÍMITE CONJUNTO CON EL IRPF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</si>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</sst>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6" fillId="0" borderId="10" xfId="0" applyFont="1" applyFill="1" applyBorder="1" applyAlignment="1" applyProtection="1">
      <alignment horizontal="left" vertical="center" indent="1"/>
    </xf>
    <xf numFmtId="0" fontId="6" fillId="0" borderId="11" xfId="0" applyFont="1" applyFill="1" applyBorder="1" applyAlignment="1" applyProtection="1">
      <alignment horizontal="lef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Continuous" vertical="center"/>
    </xf>
    <xf numFmtId="0" fontId="6" fillId="3" borderId="26" xfId="0" applyFont="1" applyFill="1" applyBorder="1" applyAlignment="1" applyProtection="1">
      <alignment horizontal="centerContinuous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5" borderId="19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16051</v>
      </c>
      <c r="D8" s="8">
        <f>C8/C$26</f>
        <v>8.2177964366168338E-2</v>
      </c>
      <c r="E8" s="9">
        <v>131.62092181931612</v>
      </c>
      <c r="F8" s="8">
        <f>E8/E$26</f>
        <v>3.7764542544176362E-2</v>
      </c>
      <c r="G8" s="10">
        <f t="shared" ref="G8:G26" si="0">E8*10^6/C8</f>
        <v>8200.1695731927066</v>
      </c>
    </row>
    <row r="9" spans="2:7" ht="17.100000000000001" customHeight="1">
      <c r="B9" s="6" t="s">
        <v>7</v>
      </c>
      <c r="C9" s="3">
        <v>13370</v>
      </c>
      <c r="D9" s="8">
        <f t="shared" ref="D9:F24" si="1">C9/C$26</f>
        <v>6.8451771451976243E-2</v>
      </c>
      <c r="E9" s="9">
        <v>60.536022589686148</v>
      </c>
      <c r="F9" s="8">
        <f t="shared" si="1"/>
        <v>1.7368934732744919E-2</v>
      </c>
      <c r="G9" s="11">
        <f t="shared" si="0"/>
        <v>4527.7503806795921</v>
      </c>
    </row>
    <row r="10" spans="2:7" ht="17.100000000000001" customHeight="1">
      <c r="B10" s="6" t="s">
        <v>8</v>
      </c>
      <c r="C10" s="3">
        <v>3326</v>
      </c>
      <c r="D10" s="8">
        <f t="shared" si="1"/>
        <v>1.7028466106901494E-2</v>
      </c>
      <c r="E10" s="9">
        <v>28.293377999863342</v>
      </c>
      <c r="F10" s="8">
        <f t="shared" si="1"/>
        <v>8.1179075668614264E-3</v>
      </c>
      <c r="G10" s="11">
        <f t="shared" si="0"/>
        <v>8506.7282020034108</v>
      </c>
    </row>
    <row r="11" spans="2:7" ht="17.100000000000001" customHeight="1">
      <c r="B11" s="6" t="s">
        <v>9</v>
      </c>
      <c r="C11" s="3">
        <v>7533</v>
      </c>
      <c r="D11" s="8">
        <f t="shared" si="1"/>
        <v>3.8567479008806062E-2</v>
      </c>
      <c r="E11" s="9">
        <v>125.64525977938007</v>
      </c>
      <c r="F11" s="8">
        <f t="shared" si="1"/>
        <v>3.6050011600178164E-2</v>
      </c>
      <c r="G11" s="11">
        <f t="shared" si="0"/>
        <v>16679.312329666809</v>
      </c>
    </row>
    <row r="12" spans="2:7" ht="17.100000000000001" customHeight="1">
      <c r="B12" s="13" t="s">
        <v>10</v>
      </c>
      <c r="C12" s="14">
        <v>5435</v>
      </c>
      <c r="D12" s="15">
        <f t="shared" si="1"/>
        <v>2.7826131476551299E-2</v>
      </c>
      <c r="E12" s="16">
        <v>52.912284209717008</v>
      </c>
      <c r="F12" s="15">
        <f t="shared" si="1"/>
        <v>1.5181539382397491E-2</v>
      </c>
      <c r="G12" s="17">
        <f t="shared" si="0"/>
        <v>9735.4708757528988</v>
      </c>
    </row>
    <row r="13" spans="2:7" ht="17.100000000000001" customHeight="1">
      <c r="B13" s="6" t="s">
        <v>11</v>
      </c>
      <c r="C13" s="3">
        <v>2886</v>
      </c>
      <c r="D13" s="8">
        <f t="shared" si="1"/>
        <v>1.4775752611099733E-2</v>
      </c>
      <c r="E13" s="9">
        <v>25.155524469879641</v>
      </c>
      <c r="F13" s="8">
        <f t="shared" si="1"/>
        <v>7.2175977871355643E-3</v>
      </c>
      <c r="G13" s="11">
        <f t="shared" si="0"/>
        <v>8716.3979452112417</v>
      </c>
    </row>
    <row r="14" spans="2:7" ht="17.100000000000001" customHeight="1">
      <c r="B14" s="6" t="s">
        <v>12</v>
      </c>
      <c r="C14" s="3">
        <v>3579</v>
      </c>
      <c r="D14" s="8">
        <f t="shared" si="1"/>
        <v>1.8323776366987506E-2</v>
      </c>
      <c r="E14" s="9">
        <v>21.586459529890725</v>
      </c>
      <c r="F14" s="8">
        <f t="shared" si="1"/>
        <v>6.1935652632320627E-3</v>
      </c>
      <c r="G14" s="11">
        <f t="shared" si="0"/>
        <v>6031.4220536157372</v>
      </c>
    </row>
    <row r="15" spans="2:7" ht="17.100000000000001" customHeight="1">
      <c r="B15" s="6" t="s">
        <v>13</v>
      </c>
      <c r="C15" s="3">
        <v>7009</v>
      </c>
      <c r="D15" s="8">
        <f t="shared" si="1"/>
        <v>3.5884702027442143E-2</v>
      </c>
      <c r="E15" s="9">
        <v>42.193404609783734</v>
      </c>
      <c r="F15" s="8">
        <f t="shared" si="1"/>
        <v>1.2106089225367983E-2</v>
      </c>
      <c r="G15" s="11">
        <f t="shared" si="0"/>
        <v>6019.8893722048415</v>
      </c>
    </row>
    <row r="16" spans="2:7" ht="17.100000000000001" customHeight="1">
      <c r="B16" s="6" t="s">
        <v>14</v>
      </c>
      <c r="C16" s="3">
        <v>75225</v>
      </c>
      <c r="D16" s="8">
        <f t="shared" si="1"/>
        <v>0.3851372107311079</v>
      </c>
      <c r="E16" s="9">
        <v>923.27937615531607</v>
      </c>
      <c r="F16" s="8">
        <f t="shared" si="1"/>
        <v>0.26490639025338508</v>
      </c>
      <c r="G16" s="11">
        <f t="shared" si="0"/>
        <v>12273.570969163391</v>
      </c>
    </row>
    <row r="17" spans="2:7" ht="17.100000000000001" customHeight="1">
      <c r="B17" s="13" t="s">
        <v>15</v>
      </c>
      <c r="C17" s="14">
        <v>1172</v>
      </c>
      <c r="D17" s="15">
        <f t="shared" si="1"/>
        <v>6.0004095842719641E-3</v>
      </c>
      <c r="E17" s="16">
        <v>6.6322497399671008</v>
      </c>
      <c r="F17" s="15">
        <f t="shared" si="1"/>
        <v>1.9029184266952397E-3</v>
      </c>
      <c r="G17" s="17">
        <f t="shared" si="0"/>
        <v>5658.9161603814846</v>
      </c>
    </row>
    <row r="18" spans="2:7" ht="17.100000000000001" customHeight="1">
      <c r="B18" s="6" t="s">
        <v>16</v>
      </c>
      <c r="C18" s="3">
        <v>7258</v>
      </c>
      <c r="D18" s="8">
        <f t="shared" si="1"/>
        <v>3.7159533073929961E-2</v>
      </c>
      <c r="E18" s="9">
        <v>164.85358053900248</v>
      </c>
      <c r="F18" s="8">
        <f t="shared" si="1"/>
        <v>4.7299623568745723E-2</v>
      </c>
      <c r="G18" s="11">
        <f t="shared" si="0"/>
        <v>22713.361881923738</v>
      </c>
    </row>
    <row r="19" spans="2:7" ht="17.100000000000001" customHeight="1">
      <c r="B19" s="6" t="s">
        <v>17</v>
      </c>
      <c r="C19" s="3">
        <v>17298</v>
      </c>
      <c r="D19" s="8">
        <f t="shared" si="1"/>
        <v>8.8562359205406518E-2</v>
      </c>
      <c r="E19" s="9">
        <v>1526.4325291621494</v>
      </c>
      <c r="F19" s="8">
        <f t="shared" si="1"/>
        <v>0.43796248644642888</v>
      </c>
      <c r="G19" s="11">
        <f t="shared" si="0"/>
        <v>88243.29570829861</v>
      </c>
    </row>
    <row r="20" spans="2:7" ht="17.100000000000001" customHeight="1">
      <c r="B20" s="6" t="s">
        <v>18</v>
      </c>
      <c r="C20" s="3">
        <v>3866</v>
      </c>
      <c r="D20" s="8">
        <f t="shared" si="1"/>
        <v>1.9793159942658203E-2</v>
      </c>
      <c r="E20" s="9">
        <v>38.916339049784689</v>
      </c>
      <c r="F20" s="8">
        <f t="shared" si="1"/>
        <v>1.1165836869967164E-2</v>
      </c>
      <c r="G20" s="11">
        <f t="shared" si="0"/>
        <v>10066.306013912232</v>
      </c>
    </row>
    <row r="21" spans="2:7" ht="17.100000000000001" customHeight="1">
      <c r="B21" s="6" t="s">
        <v>19</v>
      </c>
      <c r="C21" s="3">
        <v>2240</v>
      </c>
      <c r="D21" s="8">
        <f t="shared" si="1"/>
        <v>1.1468359614990785E-2</v>
      </c>
      <c r="E21" s="9">
        <v>26.55052023986595</v>
      </c>
      <c r="F21" s="8">
        <f t="shared" si="1"/>
        <v>7.6178485707983079E-3</v>
      </c>
      <c r="G21" s="11">
        <f t="shared" si="0"/>
        <v>11852.910821368729</v>
      </c>
    </row>
    <row r="22" spans="2:7" ht="17.100000000000001" customHeight="1">
      <c r="B22" s="13" t="s">
        <v>20</v>
      </c>
      <c r="C22" s="14">
        <v>21562</v>
      </c>
      <c r="D22" s="15">
        <f t="shared" si="1"/>
        <v>0.1103932009010854</v>
      </c>
      <c r="E22" s="16">
        <v>250.66044102874403</v>
      </c>
      <c r="F22" s="15">
        <f t="shared" si="1"/>
        <v>7.1919241702065123E-2</v>
      </c>
      <c r="G22" s="17">
        <f t="shared" si="0"/>
        <v>11625.101615283556</v>
      </c>
    </row>
    <row r="23" spans="2:7" ht="17.100000000000001" customHeight="1">
      <c r="B23" s="6" t="s">
        <v>21</v>
      </c>
      <c r="C23" s="3">
        <v>268</v>
      </c>
      <c r="D23" s="8">
        <f t="shared" si="1"/>
        <v>1.3721073110792546E-3</v>
      </c>
      <c r="E23" s="9">
        <v>2.7780079999867566</v>
      </c>
      <c r="F23" s="8">
        <f t="shared" si="1"/>
        <v>7.9706326208213787E-4</v>
      </c>
      <c r="G23" s="11">
        <f t="shared" si="0"/>
        <v>10365.701492487899</v>
      </c>
    </row>
    <row r="24" spans="2:7" ht="17.100000000000001" customHeight="1">
      <c r="B24" s="6" t="s">
        <v>22</v>
      </c>
      <c r="C24" s="3">
        <v>318</v>
      </c>
      <c r="D24" s="8">
        <f t="shared" si="1"/>
        <v>1.6280974810567274E-3</v>
      </c>
      <c r="E24" s="9">
        <v>3.409216889982245</v>
      </c>
      <c r="F24" s="8">
        <f t="shared" si="1"/>
        <v>9.7816908212205425E-4</v>
      </c>
      <c r="G24" s="11">
        <f t="shared" si="0"/>
        <v>10720.807830132846</v>
      </c>
    </row>
    <row r="25" spans="2:7" ht="17.100000000000001" customHeight="1" thickBot="1">
      <c r="B25" s="7" t="s">
        <v>23</v>
      </c>
      <c r="C25" s="4">
        <v>6924</v>
      </c>
      <c r="D25" s="8">
        <f t="shared" ref="D25:F25" si="2">C25/C$26</f>
        <v>3.5449518738480443E-2</v>
      </c>
      <c r="E25" s="12">
        <v>53.848765719708446</v>
      </c>
      <c r="F25" s="8">
        <f t="shared" si="2"/>
        <v>1.5450233715616452E-2</v>
      </c>
      <c r="G25" s="11">
        <f t="shared" si="0"/>
        <v>7777.1180993224207</v>
      </c>
    </row>
    <row r="26" spans="2:7" ht="17.100000000000001" customHeight="1" thickTop="1" thickBot="1">
      <c r="B26" s="39" t="s">
        <v>2</v>
      </c>
      <c r="C26" s="40">
        <v>195320</v>
      </c>
      <c r="D26" s="41">
        <f>C26/C$26</f>
        <v>1</v>
      </c>
      <c r="E26" s="42">
        <v>3485.3042815320237</v>
      </c>
      <c r="F26" s="41">
        <f>E26/E$26</f>
        <v>1</v>
      </c>
      <c r="G26" s="43">
        <f t="shared" si="0"/>
        <v>17844.072709051932</v>
      </c>
    </row>
    <row r="27" spans="2:7" ht="17.100000000000001" customHeight="1" thickTop="1">
      <c r="C27" s="2"/>
    </row>
    <row r="28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E.VIII</vt:lpstr>
      <vt:lpstr>E.VIII!Área_de_impresión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2021-04-06T16:43:08Z</dcterms:modified>
</cp:coreProperties>
</file>