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P 2018\Version libro\Cuadros\"/>
    </mc:Choice>
  </mc:AlternateContent>
  <bookViews>
    <workbookView showSheetTabs="0" xWindow="750" yWindow="5955" windowWidth="9135" windowHeight="3690" autoFilterDateGrouping="0"/>
  </bookViews>
  <sheets>
    <sheet name="Cuadro 2" sheetId="1" r:id="rId1"/>
  </sheets>
  <definedNames>
    <definedName name="_xlnm.Print_Area" localSheetId="0">'Cuadro 2'!$B$2:$E$29</definedName>
  </definedNames>
  <calcPr calcId="162913"/>
</workbook>
</file>

<file path=xl/calcChain.xml><?xml version="1.0" encoding="utf-8"?>
<calcChain xmlns="http://schemas.openxmlformats.org/spreadsheetml/2006/main">
  <c r="D8" i="1" l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E8" i="1" l="1"/>
  <c r="E9" i="1" l="1"/>
  <c r="E10" i="1" s="1"/>
  <c r="E11" i="1" s="1"/>
  <c r="E12" i="1" s="1"/>
  <c r="E13" i="1" s="1"/>
  <c r="E14" i="1" s="1"/>
  <c r="E15" i="1" s="1"/>
  <c r="E16" i="1" s="1"/>
  <c r="E17" i="1" s="1"/>
  <c r="E18" i="1" s="1"/>
  <c r="E19" i="1" s="1"/>
  <c r="E20" i="1" s="1"/>
  <c r="E21" i="1" s="1"/>
  <c r="E22" i="1" s="1"/>
  <c r="E23" i="1" s="1"/>
  <c r="E24" i="1" s="1"/>
  <c r="E25" i="1" s="1"/>
  <c r="E26" i="1" s="1"/>
  <c r="E27" i="1" s="1"/>
</calcChain>
</file>

<file path=xl/sharedStrings.xml><?xml version="1.0" encoding="utf-8"?>
<sst xmlns="http://schemas.openxmlformats.org/spreadsheetml/2006/main" count="30" uniqueCount="30">
  <si>
    <t>%</t>
  </si>
  <si>
    <t>% acum</t>
  </si>
  <si>
    <t>Declarantes</t>
  </si>
  <si>
    <t>TOTAL</t>
  </si>
  <si>
    <t>Cuadro 2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</si>
  <si>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</si>
  <si>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</si>
  <si>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</si>
  <si>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</si>
  <si>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</si>
  <si>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</si>
  <si>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</si>
  <si>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</si>
  <si>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</si>
  <si>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</si>
  <si>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</si>
  <si>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</si>
  <si>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</si>
  <si>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</si>
  <si>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</si>
  <si>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</si>
  <si>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</si>
  <si>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</si>
  <si>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</si>
  <si>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</si>
  <si>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 xml:space="preserve">Tramos de base imponible                </t>
  </si>
  <si>
    <t>(miles de euros)</t>
  </si>
  <si>
    <t xml:space="preserve">NÚMERO DE DECLARANTES POR TRAMOS DE </t>
  </si>
  <si>
    <t>BASE IMPONIBLE.  IP 2018</t>
  </si>
  <si>
    <t xml:space="preserve">Fuente: Agencia Estatal de Administración Tributaria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</si>
</sst>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8" x14ac:knownFonts="1">
    <font>
      <sz val="10"/>
      <name val="Arial"/>
    </font>
    <font>
      <sz val="10"/>
      <name val="Arial"/>
      <family val="2"/>
    </font>
    <font>
      <b/>
      <sz val="11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EAE3C6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 applyBorder="0"/>
  </cellStyleXfs>
  <cellXfs count="39">
    <xf numFmtId="0" fontId="0" fillId="0" borderId="0" xfId="0"/>
    <xf numFmtId="0" fontId="1" fillId="0" borderId="0" xfId="0" applyFont="1"/>
    <xf numFmtId="49" fontId="1" fillId="0" borderId="0" xfId="0" applyNumberFormat="1" applyFont="1"/>
    <xf numFmtId="3" fontId="1" fillId="0" borderId="0" xfId="0" applyNumberFormat="1" applyFont="1"/>
    <xf numFmtId="0" fontId="3" fillId="0" borderId="0" xfId="0" applyFont="1"/>
    <xf numFmtId="0" fontId="6" fillId="0" borderId="4" xfId="0" applyFont="1" applyFill="1" applyBorder="1" applyAlignment="1">
      <alignment horizontal="center" vertical="center"/>
    </xf>
    <xf numFmtId="3" fontId="6" fillId="0" borderId="5" xfId="0" applyNumberFormat="1" applyFont="1" applyBorder="1" applyAlignment="1">
      <alignment horizontal="right" vertical="center" indent="2"/>
    </xf>
    <xf numFmtId="164" fontId="6" fillId="0" borderId="6" xfId="0" applyNumberFormat="1" applyFont="1" applyBorder="1" applyAlignment="1">
      <alignment horizontal="right" vertical="center" indent="1"/>
    </xf>
    <xf numFmtId="164" fontId="6" fillId="0" borderId="4" xfId="0" applyNumberFormat="1" applyFont="1" applyBorder="1" applyAlignment="1">
      <alignment horizontal="right" vertical="center" indent="1"/>
    </xf>
    <xf numFmtId="0" fontId="6" fillId="0" borderId="7" xfId="0" applyFont="1" applyFill="1" applyBorder="1" applyAlignment="1">
      <alignment horizontal="center" vertical="center"/>
    </xf>
    <xf numFmtId="3" fontId="6" fillId="0" borderId="0" xfId="0" applyNumberFormat="1" applyFont="1" applyBorder="1" applyAlignment="1">
      <alignment horizontal="right" vertical="center" indent="2"/>
    </xf>
    <xf numFmtId="164" fontId="6" fillId="0" borderId="8" xfId="0" applyNumberFormat="1" applyFont="1" applyBorder="1" applyAlignment="1">
      <alignment horizontal="right" vertical="center" indent="1"/>
    </xf>
    <xf numFmtId="164" fontId="6" fillId="0" borderId="7" xfId="0" applyNumberFormat="1" applyFont="1" applyBorder="1" applyAlignment="1">
      <alignment horizontal="right" vertical="center" indent="1"/>
    </xf>
    <xf numFmtId="0" fontId="6" fillId="0" borderId="9" xfId="0" applyFont="1" applyFill="1" applyBorder="1" applyAlignment="1">
      <alignment horizontal="center" vertical="center"/>
    </xf>
    <xf numFmtId="3" fontId="6" fillId="0" borderId="10" xfId="0" applyNumberFormat="1" applyFont="1" applyBorder="1" applyAlignment="1">
      <alignment horizontal="right" vertical="center" indent="2"/>
    </xf>
    <xf numFmtId="164" fontId="6" fillId="0" borderId="11" xfId="0" applyNumberFormat="1" applyFont="1" applyBorder="1" applyAlignment="1">
      <alignment horizontal="right" vertical="center" indent="1"/>
    </xf>
    <xf numFmtId="164" fontId="6" fillId="0" borderId="9" xfId="0" applyNumberFormat="1" applyFont="1" applyBorder="1" applyAlignment="1">
      <alignment horizontal="right" vertical="center" indent="1"/>
    </xf>
    <xf numFmtId="164" fontId="6" fillId="0" borderId="12" xfId="0" applyNumberFormat="1" applyFont="1" applyBorder="1" applyAlignment="1">
      <alignment horizontal="right" vertical="center" indent="1"/>
    </xf>
    <xf numFmtId="3" fontId="6" fillId="0" borderId="0" xfId="0" applyNumberFormat="1" applyFont="1" applyAlignment="1">
      <alignment horizontal="right" vertical="center" indent="2"/>
    </xf>
    <xf numFmtId="49" fontId="7" fillId="0" borderId="0" xfId="0" applyNumberFormat="1" applyFont="1"/>
    <xf numFmtId="49" fontId="5" fillId="0" borderId="0" xfId="0" applyNumberFormat="1" applyFont="1" applyBorder="1" applyAlignment="1">
      <alignment horizontal="center" vertical="top" wrapText="1"/>
    </xf>
    <xf numFmtId="164" fontId="1" fillId="0" borderId="0" xfId="0" applyNumberFormat="1" applyFont="1"/>
    <xf numFmtId="49" fontId="2" fillId="2" borderId="4" xfId="0" applyNumberFormat="1" applyFont="1" applyFill="1" applyBorder="1" applyAlignment="1">
      <alignment horizont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3" fontId="2" fillId="2" borderId="3" xfId="0" applyNumberFormat="1" applyFont="1" applyFill="1" applyBorder="1" applyAlignment="1">
      <alignment horizontal="right" vertical="center" indent="2"/>
    </xf>
    <xf numFmtId="9" fontId="2" fillId="2" borderId="2" xfId="0" applyNumberFormat="1" applyFont="1" applyFill="1" applyBorder="1" applyAlignment="1">
      <alignment horizontal="right" vertical="center" indent="1"/>
    </xf>
    <xf numFmtId="164" fontId="2" fillId="2" borderId="2" xfId="0" applyNumberFormat="1" applyFont="1" applyFill="1" applyBorder="1" applyAlignment="1">
      <alignment horizontal="right" vertical="center" inden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wrapText="1"/>
    </xf>
    <xf numFmtId="49" fontId="5" fillId="2" borderId="0" xfId="0" applyNumberFormat="1" applyFont="1" applyFill="1" applyBorder="1" applyAlignment="1">
      <alignment horizontal="center" wrapText="1"/>
    </xf>
    <xf numFmtId="49" fontId="5" fillId="2" borderId="12" xfId="0" applyNumberFormat="1" applyFont="1" applyFill="1" applyBorder="1" applyAlignment="1">
      <alignment horizontal="center" wrapText="1"/>
    </xf>
    <xf numFmtId="49" fontId="5" fillId="2" borderId="15" xfId="0" applyNumberFormat="1" applyFont="1" applyFill="1" applyBorder="1" applyAlignment="1">
      <alignment horizontal="center" vertical="top" wrapText="1"/>
    </xf>
    <xf numFmtId="49" fontId="5" fillId="2" borderId="1" xfId="0" applyNumberFormat="1" applyFont="1" applyFill="1" applyBorder="1" applyAlignment="1">
      <alignment horizontal="center" vertical="top" wrapText="1"/>
    </xf>
    <xf numFmtId="49" fontId="5" fillId="2" borderId="16" xfId="0" applyNumberFormat="1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E35"/>
  <sheetViews>
    <sheetView showGridLines="0" showRowColHeaders="0" tabSelected="1" zoomScale="90" zoomScaleNormal="90" workbookViewId="0">
      <selection activeCell="B2" sqref="B2:E2"/>
    </sheetView>
  </sheetViews>
  <sheetFormatPr baseColWidth="10" defaultColWidth="11.42578125" defaultRowHeight="12.75" x14ac:dyDescent="0.2"/>
  <cols>
    <col min="1" max="1" width="2.7109375" style="1" customWidth="1"/>
    <col min="2" max="2" width="20.7109375" style="2" customWidth="1"/>
    <col min="3" max="3" width="15.7109375" style="1" customWidth="1"/>
    <col min="4" max="5" width="12.7109375" style="1" customWidth="1"/>
    <col min="6" max="16384" width="11.42578125" style="1"/>
  </cols>
  <sheetData>
    <row r="2" spans="2:5" ht="15" customHeight="1" x14ac:dyDescent="0.2">
      <c r="B2" s="30" t="s">
        <v>4</v>
      </c>
      <c r="C2" s="31"/>
      <c r="D2" s="31"/>
      <c r="E2" s="32"/>
    </row>
    <row r="3" spans="2:5" ht="18" customHeight="1" x14ac:dyDescent="0.25">
      <c r="B3" s="33" t="s">
        <v>27</v>
      </c>
      <c r="C3" s="34"/>
      <c r="D3" s="34"/>
      <c r="E3" s="35"/>
    </row>
    <row r="4" spans="2:5" ht="18" customHeight="1" x14ac:dyDescent="0.2">
      <c r="B4" s="36" t="s">
        <v>28</v>
      </c>
      <c r="C4" s="37"/>
      <c r="D4" s="37"/>
      <c r="E4" s="38"/>
    </row>
    <row r="5" spans="2:5" ht="9.9499999999999993" customHeight="1" x14ac:dyDescent="0.2">
      <c r="B5" s="20"/>
      <c r="C5" s="20"/>
      <c r="D5" s="20"/>
      <c r="E5" s="20"/>
    </row>
    <row r="6" spans="2:5" ht="35.1" customHeight="1" x14ac:dyDescent="0.2">
      <c r="B6" s="22" t="s">
        <v>25</v>
      </c>
      <c r="C6" s="28" t="s">
        <v>2</v>
      </c>
      <c r="D6" s="28" t="s">
        <v>0</v>
      </c>
      <c r="E6" s="28" t="s">
        <v>1</v>
      </c>
    </row>
    <row r="7" spans="2:5" ht="24.95" customHeight="1" x14ac:dyDescent="0.2">
      <c r="B7" s="23" t="s">
        <v>26</v>
      </c>
      <c r="C7" s="29"/>
      <c r="D7" s="29"/>
      <c r="E7" s="29"/>
    </row>
    <row r="8" spans="2:5" ht="16.5" customHeight="1" x14ac:dyDescent="0.2">
      <c r="B8" s="5" t="s">
        <v>5</v>
      </c>
      <c r="C8" s="6">
        <v>38687</v>
      </c>
      <c r="D8" s="7">
        <f>C8/$C$28</f>
        <v>0.18776724568888112</v>
      </c>
      <c r="E8" s="8">
        <f>D8</f>
        <v>0.18776724568888112</v>
      </c>
    </row>
    <row r="9" spans="2:5" ht="16.5" customHeight="1" x14ac:dyDescent="0.2">
      <c r="B9" s="9" t="s">
        <v>6</v>
      </c>
      <c r="C9" s="10">
        <v>20839</v>
      </c>
      <c r="D9" s="11">
        <f t="shared" ref="D9:D28" si="0">C9/$C$28</f>
        <v>0.10114202788819483</v>
      </c>
      <c r="E9" s="12">
        <f>D9+E8</f>
        <v>0.28890927357707596</v>
      </c>
    </row>
    <row r="10" spans="2:5" ht="16.5" customHeight="1" x14ac:dyDescent="0.2">
      <c r="B10" s="9" t="s">
        <v>7</v>
      </c>
      <c r="C10" s="10">
        <v>19288</v>
      </c>
      <c r="D10" s="11">
        <f t="shared" si="0"/>
        <v>9.3614253750539958E-2</v>
      </c>
      <c r="E10" s="12">
        <f t="shared" ref="E10:E27" si="1">D10+E9</f>
        <v>0.38252352732761591</v>
      </c>
    </row>
    <row r="11" spans="2:5" ht="16.5" customHeight="1" x14ac:dyDescent="0.2">
      <c r="B11" s="9" t="s">
        <v>8</v>
      </c>
      <c r="C11" s="10">
        <v>16490</v>
      </c>
      <c r="D11" s="11">
        <f t="shared" si="0"/>
        <v>8.0034168620199284E-2</v>
      </c>
      <c r="E11" s="12">
        <f t="shared" si="1"/>
        <v>0.46255769594781521</v>
      </c>
    </row>
    <row r="12" spans="2:5" ht="16.5" customHeight="1" x14ac:dyDescent="0.2">
      <c r="B12" s="13" t="s">
        <v>9</v>
      </c>
      <c r="C12" s="14">
        <v>30563</v>
      </c>
      <c r="D12" s="15">
        <f t="shared" si="0"/>
        <v>0.14833743453845669</v>
      </c>
      <c r="E12" s="16">
        <f t="shared" si="1"/>
        <v>0.61089513048627186</v>
      </c>
    </row>
    <row r="13" spans="2:5" ht="16.5" customHeight="1" x14ac:dyDescent="0.2">
      <c r="B13" s="9" t="s">
        <v>10</v>
      </c>
      <c r="C13" s="10">
        <v>19290</v>
      </c>
      <c r="D13" s="11">
        <f t="shared" si="0"/>
        <v>9.3623960744914747E-2</v>
      </c>
      <c r="E13" s="12">
        <f t="shared" si="1"/>
        <v>0.70451909123118661</v>
      </c>
    </row>
    <row r="14" spans="2:5" ht="16.5" customHeight="1" x14ac:dyDescent="0.2">
      <c r="B14" s="9" t="s">
        <v>11</v>
      </c>
      <c r="C14" s="10">
        <v>21402</v>
      </c>
      <c r="D14" s="11">
        <f t="shared" si="0"/>
        <v>0.10387454680470012</v>
      </c>
      <c r="E14" s="12">
        <f t="shared" si="1"/>
        <v>0.80839363803588671</v>
      </c>
    </row>
    <row r="15" spans="2:5" ht="16.5" customHeight="1" x14ac:dyDescent="0.2">
      <c r="B15" s="9" t="s">
        <v>12</v>
      </c>
      <c r="C15" s="10">
        <v>11625</v>
      </c>
      <c r="D15" s="11">
        <f t="shared" si="0"/>
        <v>5.6421904803506166E-2</v>
      </c>
      <c r="E15" s="12">
        <f t="shared" si="1"/>
        <v>0.86481554283939288</v>
      </c>
    </row>
    <row r="16" spans="2:5" ht="16.5" customHeight="1" x14ac:dyDescent="0.2">
      <c r="B16" s="9" t="s">
        <v>13</v>
      </c>
      <c r="C16" s="10">
        <v>6844</v>
      </c>
      <c r="D16" s="11">
        <f t="shared" si="0"/>
        <v>3.3217334750554516E-2</v>
      </c>
      <c r="E16" s="12">
        <f t="shared" si="1"/>
        <v>0.89803287758994743</v>
      </c>
    </row>
    <row r="17" spans="2:5" ht="16.5" customHeight="1" x14ac:dyDescent="0.2">
      <c r="B17" s="13" t="s">
        <v>14</v>
      </c>
      <c r="C17" s="14">
        <v>4459</v>
      </c>
      <c r="D17" s="15">
        <f t="shared" si="0"/>
        <v>2.1641743958609377E-2</v>
      </c>
      <c r="E17" s="16">
        <f t="shared" si="1"/>
        <v>0.91967462154855684</v>
      </c>
    </row>
    <row r="18" spans="2:5" ht="16.5" customHeight="1" x14ac:dyDescent="0.2">
      <c r="B18" s="9" t="s">
        <v>15</v>
      </c>
      <c r="C18" s="10">
        <v>3234</v>
      </c>
      <c r="D18" s="12">
        <f t="shared" si="0"/>
        <v>1.5696209904046361E-2</v>
      </c>
      <c r="E18" s="17">
        <f t="shared" si="1"/>
        <v>0.93537083145260325</v>
      </c>
    </row>
    <row r="19" spans="2:5" ht="16.5" customHeight="1" x14ac:dyDescent="0.2">
      <c r="B19" s="9" t="s">
        <v>16</v>
      </c>
      <c r="C19" s="10">
        <v>2256</v>
      </c>
      <c r="D19" s="11">
        <f t="shared" si="0"/>
        <v>1.0949489654770744E-2</v>
      </c>
      <c r="E19" s="12">
        <f t="shared" si="1"/>
        <v>0.94632032110737396</v>
      </c>
    </row>
    <row r="20" spans="2:5" ht="16.5" customHeight="1" x14ac:dyDescent="0.2">
      <c r="B20" s="9" t="s">
        <v>17</v>
      </c>
      <c r="C20" s="10">
        <v>1609</v>
      </c>
      <c r="D20" s="11">
        <f t="shared" si="0"/>
        <v>7.8092769745239932E-3</v>
      </c>
      <c r="E20" s="12">
        <f t="shared" si="1"/>
        <v>0.95412959808189801</v>
      </c>
    </row>
    <row r="21" spans="2:5" ht="16.5" customHeight="1" x14ac:dyDescent="0.2">
      <c r="B21" s="9" t="s">
        <v>18</v>
      </c>
      <c r="C21" s="10">
        <v>4383</v>
      </c>
      <c r="D21" s="11">
        <f t="shared" si="0"/>
        <v>2.1272878172367098E-2</v>
      </c>
      <c r="E21" s="12">
        <f t="shared" si="1"/>
        <v>0.97540247625426513</v>
      </c>
    </row>
    <row r="22" spans="2:5" ht="16.5" customHeight="1" x14ac:dyDescent="0.2">
      <c r="B22" s="13" t="s">
        <v>19</v>
      </c>
      <c r="C22" s="14">
        <v>1782</v>
      </c>
      <c r="D22" s="15">
        <f t="shared" si="0"/>
        <v>8.6489319879439128E-3</v>
      </c>
      <c r="E22" s="16">
        <f t="shared" si="1"/>
        <v>0.98405140824220905</v>
      </c>
    </row>
    <row r="23" spans="2:5" ht="16.5" customHeight="1" x14ac:dyDescent="0.2">
      <c r="B23" s="9" t="s">
        <v>20</v>
      </c>
      <c r="C23" s="18">
        <v>2460</v>
      </c>
      <c r="D23" s="11">
        <f t="shared" si="0"/>
        <v>1.1939603081000014E-2</v>
      </c>
      <c r="E23" s="12">
        <f t="shared" si="1"/>
        <v>0.99599101132320911</v>
      </c>
    </row>
    <row r="24" spans="2:5" ht="16.5" customHeight="1" x14ac:dyDescent="0.2">
      <c r="B24" s="9" t="s">
        <v>21</v>
      </c>
      <c r="C24" s="18">
        <v>579</v>
      </c>
      <c r="D24" s="11">
        <f t="shared" si="0"/>
        <v>2.8101748715036621E-3</v>
      </c>
      <c r="E24" s="12">
        <f t="shared" si="1"/>
        <v>0.99880118619471281</v>
      </c>
    </row>
    <row r="25" spans="2:5" ht="16.5" customHeight="1" x14ac:dyDescent="0.2">
      <c r="B25" s="9" t="s">
        <v>22</v>
      </c>
      <c r="C25" s="18">
        <v>124</v>
      </c>
      <c r="D25" s="11">
        <f t="shared" si="0"/>
        <v>6.0183365123739915E-4</v>
      </c>
      <c r="E25" s="12">
        <f t="shared" si="1"/>
        <v>0.99940301984595026</v>
      </c>
    </row>
    <row r="26" spans="2:5" ht="16.5" customHeight="1" x14ac:dyDescent="0.2">
      <c r="B26" s="9" t="s">
        <v>23</v>
      </c>
      <c r="C26" s="18">
        <v>48</v>
      </c>
      <c r="D26" s="11">
        <f t="shared" si="0"/>
        <v>2.3296786499512224E-4</v>
      </c>
      <c r="E26" s="12">
        <f t="shared" si="1"/>
        <v>0.99963598771094542</v>
      </c>
    </row>
    <row r="27" spans="2:5" ht="16.5" customHeight="1" x14ac:dyDescent="0.2">
      <c r="B27" s="9" t="s">
        <v>24</v>
      </c>
      <c r="C27" s="18">
        <v>75</v>
      </c>
      <c r="D27" s="11">
        <f t="shared" si="0"/>
        <v>3.6401228905487849E-4</v>
      </c>
      <c r="E27" s="12">
        <f t="shared" si="1"/>
        <v>1.0000000000000002</v>
      </c>
    </row>
    <row r="28" spans="2:5" ht="16.5" customHeight="1" x14ac:dyDescent="0.2">
      <c r="B28" s="24" t="s">
        <v>3</v>
      </c>
      <c r="C28" s="25">
        <v>206037</v>
      </c>
      <c r="D28" s="26">
        <f t="shared" si="0"/>
        <v>1</v>
      </c>
      <c r="E28" s="27"/>
    </row>
    <row r="29" spans="2:5" ht="15" customHeight="1" x14ac:dyDescent="0.2">
      <c r="B29" s="19" t="s">
        <v>29</v>
      </c>
      <c r="C29" s="4"/>
      <c r="D29" s="4"/>
      <c r="E29" s="4"/>
    </row>
    <row r="30" spans="2:5" x14ac:dyDescent="0.2">
      <c r="C30" s="3"/>
    </row>
    <row r="31" spans="2:5" x14ac:dyDescent="0.2">
      <c r="C31" s="3"/>
    </row>
    <row r="32" spans="2:5" x14ac:dyDescent="0.2">
      <c r="D32" s="21"/>
    </row>
    <row r="33" spans="3:4" x14ac:dyDescent="0.2">
      <c r="C33" s="3"/>
      <c r="D33" s="21"/>
    </row>
    <row r="35" spans="3:4" x14ac:dyDescent="0.2">
      <c r="C35" s="3"/>
    </row>
  </sheetData>
  <mergeCells count="6">
    <mergeCell ref="B3:E3"/>
    <mergeCell ref="B2:E2"/>
    <mergeCell ref="C6:C7"/>
    <mergeCell ref="D6:D7"/>
    <mergeCell ref="E6:E7"/>
    <mergeCell ref="B4:E4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</vt:lpstr>
      <vt:lpstr>'Cuadro 2'!Área_de_impresión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DGT; DIRECCION GENERAL DE TRIBUTOS</dc:creator>
  <cp:lastModifiedBy>D.G.de Tributos</cp:lastModifiedBy>
  <cp:lastPrinted>2014-10-09T08:12:14Z</cp:lastPrinted>
  <dcterms:created xsi:type="dcterms:W3CDTF">2001-06-22T10:05:33Z</dcterms:created>
  <dcterms:modified xsi:type="dcterms:W3CDTF">2021-04-13T14:52:27Z</dcterms:modified>
</cp:coreProperties>
</file>