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1095" yWindow="4515" windowWidth="11295" windowHeight="5685" autoFilterDateGrouping="0"/>
  </bookViews>
  <sheets>
    <sheet name="Cuadro 3" sheetId="1" r:id="rId1"/>
  </sheets>
  <definedNames>
    <definedName name="_xlnm.Print_Area" localSheetId="0">'Cuadro 3'!$B$2:$J$12</definedName>
  </definedNames>
  <calcPr calcId="162913"/>
</workbook>
</file>

<file path=xl/calcChain.xml><?xml version="1.0" encoding="utf-8"?>
<calcChain xmlns="http://schemas.openxmlformats.org/spreadsheetml/2006/main">
  <c r="H11" i="1" l="1"/>
  <c r="J11" i="1" l="1"/>
  <c r="F11" i="1"/>
  <c r="G11" i="1"/>
  <c r="D11" i="1"/>
  <c r="H10" i="1" l="1"/>
  <c r="G10" i="1"/>
  <c r="F10" i="1"/>
  <c r="D10" i="1"/>
  <c r="J10" i="1" l="1"/>
  <c r="I11" i="1"/>
  <c r="H9" i="1"/>
  <c r="J9" i="1" s="1"/>
  <c r="G9" i="1"/>
  <c r="F9" i="1"/>
  <c r="D9" i="1"/>
  <c r="I10" i="1" l="1"/>
  <c r="H8" i="1"/>
  <c r="I9" i="1" s="1"/>
  <c r="J8" i="1" l="1"/>
  <c r="G8" i="1"/>
  <c r="F8" i="1"/>
  <c r="D8" i="1"/>
  <c r="G7" i="1" l="1"/>
  <c r="H7" i="1"/>
  <c r="J7" i="1" l="1"/>
  <c r="I8" i="1"/>
</calcChain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<sst xmlns="http://schemas.openxmlformats.org/spreadsheetml/2006/main" count="15" uniqueCount="10">
  <si>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</si>
  <si>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</si>
  <si>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</si>
  <si>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</si>
  <si>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</si>
  <si>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</si>
  <si>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</si>
  <si>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</si>
  <si>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 EVOLUCIÓN DE LAS DECLARACIONES POSITIVAS Y NEGATIVAS. IP 2014-2018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</si>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</sst>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0" borderId="7" xfId="0" applyFont="1" applyFill="1" applyBorder="1" applyAlignment="1">
      <alignment horizontal="left" vertical="center" indent="3"/>
    </xf>
    <xf numFmtId="3" fontId="7" fillId="0" borderId="7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4" fontId="7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0" fontId="3" fillId="0" borderId="4" xfId="0" applyFont="1" applyFill="1" applyBorder="1" applyAlignment="1">
      <alignment horizontal="left" vertical="center" indent="3"/>
    </xf>
    <xf numFmtId="3" fontId="7" fillId="0" borderId="4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4" fillId="0" borderId="0" xfId="0" applyFont="1"/>
    <xf numFmtId="10" fontId="4" fillId="0" borderId="0" xfId="0" applyNumberFormat="1" applyFont="1"/>
    <xf numFmtId="3" fontId="4" fillId="0" borderId="0" xfId="0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5" xfId="0" applyNumberFormat="1" applyFont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center"/>
    </xf>
    <xf numFmtId="10" fontId="3" fillId="3" borderId="11" xfId="0" applyNumberFormat="1" applyFont="1" applyFill="1" applyBorder="1" applyAlignment="1">
      <alignment horizontal="center" vertical="center" wrapText="1"/>
    </xf>
    <xf numFmtId="10" fontId="3" fillId="3" borderId="10" xfId="0" applyNumberFormat="1" applyFont="1" applyFill="1" applyBorder="1" applyAlignment="1">
      <alignment horizontal="center" vertical="center" wrapText="1"/>
    </xf>
    <xf numFmtId="10" fontId="3" fillId="3" borderId="9" xfId="0" applyNumberFormat="1" applyFont="1" applyFill="1" applyBorder="1" applyAlignment="1">
      <alignment horizontal="center" vertical="center"/>
    </xf>
    <xf numFmtId="10" fontId="3" fillId="3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E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4" t="s">
        <v>7</v>
      </c>
      <c r="C2" s="35"/>
      <c r="D2" s="35"/>
      <c r="E2" s="35"/>
      <c r="F2" s="35"/>
      <c r="G2" s="35"/>
      <c r="H2" s="35"/>
      <c r="I2" s="35"/>
      <c r="J2" s="36"/>
    </row>
    <row r="3" spans="2:10" ht="18" customHeight="1" x14ac:dyDescent="0.2">
      <c r="B3" s="37" t="s">
        <v>8</v>
      </c>
      <c r="C3" s="38"/>
      <c r="D3" s="38"/>
      <c r="E3" s="38"/>
      <c r="F3" s="38"/>
      <c r="G3" s="38"/>
      <c r="H3" s="38"/>
      <c r="I3" s="38"/>
      <c r="J3" s="39"/>
    </row>
    <row r="4" spans="2:10" ht="9.9499999999999993" customHeight="1" x14ac:dyDescent="0.2">
      <c r="B4" s="20"/>
      <c r="C4" s="19"/>
      <c r="D4" s="19"/>
      <c r="E4" s="19"/>
      <c r="F4" s="19"/>
      <c r="G4" s="19"/>
      <c r="H4" s="19"/>
      <c r="I4" s="19"/>
      <c r="J4" s="19"/>
    </row>
    <row r="5" spans="2:10" ht="21" customHeight="1" x14ac:dyDescent="0.2">
      <c r="B5" s="23"/>
      <c r="C5" s="30" t="s">
        <v>2</v>
      </c>
      <c r="D5" s="30"/>
      <c r="E5" s="31" t="s">
        <v>0</v>
      </c>
      <c r="F5" s="32"/>
      <c r="G5" s="32"/>
      <c r="H5" s="31" t="s">
        <v>1</v>
      </c>
      <c r="I5" s="32"/>
      <c r="J5" s="33"/>
    </row>
    <row r="6" spans="2:10" ht="30" customHeight="1" x14ac:dyDescent="0.2">
      <c r="B6" s="24" t="s">
        <v>5</v>
      </c>
      <c r="C6" s="25" t="s">
        <v>4</v>
      </c>
      <c r="D6" s="26" t="s">
        <v>6</v>
      </c>
      <c r="E6" s="25" t="s">
        <v>4</v>
      </c>
      <c r="F6" s="27" t="s">
        <v>6</v>
      </c>
      <c r="G6" s="28" t="s">
        <v>3</v>
      </c>
      <c r="H6" s="25" t="s">
        <v>4</v>
      </c>
      <c r="I6" s="29" t="s">
        <v>6</v>
      </c>
      <c r="J6" s="28" t="s">
        <v>3</v>
      </c>
    </row>
    <row r="7" spans="2:10" ht="20.100000000000001" customHeight="1" x14ac:dyDescent="0.2">
      <c r="B7" s="4">
        <v>2014</v>
      </c>
      <c r="C7" s="5">
        <v>181874</v>
      </c>
      <c r="D7" s="7">
        <v>1.9010426880172071E-2</v>
      </c>
      <c r="E7" s="5">
        <v>157275</v>
      </c>
      <c r="F7" s="10">
        <v>1.8343455795703179E-2</v>
      </c>
      <c r="G7" s="6">
        <f>E7/C7</f>
        <v>0.86474702266404213</v>
      </c>
      <c r="H7" s="5">
        <f>C7-E7</f>
        <v>24599</v>
      </c>
      <c r="I7" s="10">
        <v>1.6405225994672534E-2</v>
      </c>
      <c r="J7" s="6">
        <f>H7/C7</f>
        <v>0.13525297733595787</v>
      </c>
    </row>
    <row r="8" spans="2:10" ht="20.100000000000001" customHeight="1" x14ac:dyDescent="0.2">
      <c r="B8" s="8">
        <v>2015</v>
      </c>
      <c r="C8" s="9">
        <v>188680</v>
      </c>
      <c r="D8" s="7">
        <f>C8/C7-1</f>
        <v>3.7421511595939982E-2</v>
      </c>
      <c r="E8" s="11">
        <v>163449</v>
      </c>
      <c r="F8" s="10">
        <f>E8/E7-1</f>
        <v>3.9256080114449254E-2</v>
      </c>
      <c r="G8" s="7">
        <f>E8/C8</f>
        <v>0.86627623489506045</v>
      </c>
      <c r="H8" s="11">
        <f>C8-E8</f>
        <v>25231</v>
      </c>
      <c r="I8" s="10">
        <f>H8/H7-1</f>
        <v>2.5692101304931159E-2</v>
      </c>
      <c r="J8" s="7">
        <f>H8/C8</f>
        <v>0.13372376510493958</v>
      </c>
    </row>
    <row r="9" spans="2:10" ht="20.100000000000001" customHeight="1" x14ac:dyDescent="0.2">
      <c r="B9" s="8">
        <v>2016</v>
      </c>
      <c r="C9" s="9">
        <v>197768</v>
      </c>
      <c r="D9" s="7">
        <f>C9/C8-1</f>
        <v>4.8166207335170741E-2</v>
      </c>
      <c r="E9" s="11">
        <v>171460</v>
      </c>
      <c r="F9" s="10">
        <f>E9/E8-1</f>
        <v>4.9012230114592326E-2</v>
      </c>
      <c r="G9" s="7">
        <f>E9/C9</f>
        <v>0.86697544597710452</v>
      </c>
      <c r="H9" s="11">
        <f>C9-E9</f>
        <v>26308</v>
      </c>
      <c r="I9" s="10">
        <f>H9/H8-1</f>
        <v>4.2685585192818287E-2</v>
      </c>
      <c r="J9" s="7">
        <f>H9/C9</f>
        <v>0.13302455402289551</v>
      </c>
    </row>
    <row r="10" spans="2:10" ht="20.100000000000001" customHeight="1" x14ac:dyDescent="0.2">
      <c r="B10" s="8">
        <v>2017</v>
      </c>
      <c r="C10" s="9">
        <v>202437</v>
      </c>
      <c r="D10" s="7">
        <f>C10/C9-1</f>
        <v>2.3608470531127468E-2</v>
      </c>
      <c r="E10" s="11">
        <v>175418</v>
      </c>
      <c r="F10" s="10">
        <f>E10/E9-1</f>
        <v>2.3084101248104449E-2</v>
      </c>
      <c r="G10" s="7">
        <f>E10/C10</f>
        <v>0.86653131591556876</v>
      </c>
      <c r="H10" s="11">
        <f>C10-E10</f>
        <v>27019</v>
      </c>
      <c r="I10" s="10">
        <f>H10/H9-1</f>
        <v>2.7025999695909908E-2</v>
      </c>
      <c r="J10" s="7">
        <f>H10/C10</f>
        <v>0.13346868408443122</v>
      </c>
    </row>
    <row r="11" spans="2:10" ht="20.100000000000001" customHeight="1" x14ac:dyDescent="0.2">
      <c r="B11" s="12">
        <v>2018</v>
      </c>
      <c r="C11" s="13">
        <v>206037</v>
      </c>
      <c r="D11" s="21">
        <f>C11/C10-1</f>
        <v>1.7783310363224114E-2</v>
      </c>
      <c r="E11" s="18">
        <v>177931</v>
      </c>
      <c r="F11" s="22">
        <f>E11/E10-1</f>
        <v>1.4325781846788788E-2</v>
      </c>
      <c r="G11" s="21">
        <f>E11/C11</f>
        <v>0.86358760805098111</v>
      </c>
      <c r="H11" s="13">
        <f>C11-E11</f>
        <v>28106</v>
      </c>
      <c r="I11" s="22">
        <f>H11/H10-1</f>
        <v>4.0230948591731819E-2</v>
      </c>
      <c r="J11" s="21">
        <f>H11/C11</f>
        <v>0.13641239194901886</v>
      </c>
    </row>
    <row r="12" spans="2:10" ht="15" customHeight="1" x14ac:dyDescent="0.2">
      <c r="B12" s="14" t="s">
        <v>9</v>
      </c>
      <c r="C12" s="15"/>
      <c r="D12" s="16"/>
      <c r="E12" s="17"/>
      <c r="F12" s="15"/>
      <c r="G12" s="15"/>
      <c r="H12" s="15"/>
      <c r="I12" s="15"/>
      <c r="J12" s="15"/>
    </row>
  </sheetData>
  <mergeCells count="5"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2016-10-21T07:51:37Z</cp:lastPrinted>
  <dcterms:created xsi:type="dcterms:W3CDTF">2000-05-11T17:42:51Z</dcterms:created>
  <dcterms:modified xsi:type="dcterms:W3CDTF">2021-04-13T14:56:07Z</dcterms:modified>
</cp:coreProperties>
</file>