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120" yWindow="135" windowWidth="13935" windowHeight="10830" autoFilterDateGrouping="0"/>
  </bookViews>
  <sheets>
    <sheet name="Cuadro 4" sheetId="17" r:id="rId1"/>
  </sheets>
  <definedNames>
    <definedName name="_xlnm.Print_Area" localSheetId="0">'Cuadro 4'!$B$2:$G$29</definedName>
  </definedNames>
  <calcPr calcId="162913"/>
</workbook>
</file>

<file path=xl/calcChain.xml><?xml version="1.0" encoding="utf-8"?>
<calcChain xmlns="http://schemas.openxmlformats.org/spreadsheetml/2006/main">
  <c r="G28" i="17" l="1"/>
  <c r="G27" i="17"/>
  <c r="G24" i="17"/>
  <c r="G25" i="17"/>
  <c r="G26" i="17"/>
  <c r="G23" i="17"/>
  <c r="G22" i="17"/>
  <c r="G21" i="17"/>
  <c r="G19" i="17"/>
  <c r="G20" i="17"/>
  <c r="G18" i="17"/>
  <c r="G17" i="17"/>
  <c r="G16" i="17"/>
  <c r="G14" i="17"/>
  <c r="G15" i="17"/>
  <c r="G13" i="17"/>
  <c r="G12" i="17"/>
  <c r="G11" i="17"/>
  <c r="G9" i="17"/>
  <c r="G10" i="17"/>
  <c r="G8" i="17"/>
  <c r="G7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<sst xmlns="http://schemas.openxmlformats.org/spreadsheetml/2006/main" count="31" uniqueCount="29">
  <si>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</si>
  <si>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</si>
  <si>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</si>
  <si>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</si>
  <si>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</si>
  <si>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</si>
  <si>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</si>
  <si>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</si>
  <si>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</si>
  <si>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</si>
  <si>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</si>
  <si>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</si>
  <si>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</si>
  <si>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</si>
  <si>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</si>
  <si>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</si>
  <si>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</si>
  <si>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</si>
  <si>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</si>
  <si>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</si>
  <si>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</si>
  <si>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</si>
  <si>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</si>
  <si>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</si>
  <si>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</si>
  <si>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</si>
  <si>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 xml:space="preserve"> NÚMERO DE DECLARANTES POR CLASES DE BIENES Y DERECHOS. IP 2017 Y 2018</t>
  </si>
  <si>
    <t xml:space="preserve">Tasa de variación 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</si>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</sst>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EDDA"/>
        <bgColor indexed="64"/>
      </patternFill>
    </fill>
    <fill>
      <patternFill patternType="solid">
        <fgColor rgb="FFEAE3C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6" fillId="0" borderId="2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wrapText="1" indent="1"/>
    </xf>
    <xf numFmtId="164" fontId="6" fillId="0" borderId="18" xfId="0" applyNumberFormat="1" applyFont="1" applyBorder="1" applyAlignment="1">
      <alignment horizontal="righ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9" fontId="2" fillId="3" borderId="5" xfId="0" applyNumberFormat="1" applyFont="1" applyFill="1" applyBorder="1" applyAlignment="1">
      <alignment horizontal="right" vertical="center" indent="1"/>
    </xf>
    <xf numFmtId="164" fontId="2" fillId="3" borderId="5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2" fillId="3" borderId="12" xfId="0" applyNumberFormat="1" applyFont="1" applyFill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34" t="s">
        <v>14</v>
      </c>
      <c r="C2" s="35"/>
      <c r="D2" s="35"/>
      <c r="E2" s="35"/>
      <c r="F2" s="35"/>
      <c r="G2" s="36"/>
    </row>
    <row r="3" spans="2:7" ht="18" customHeight="1" x14ac:dyDescent="0.2">
      <c r="B3" s="37" t="s">
        <v>26</v>
      </c>
      <c r="C3" s="38"/>
      <c r="D3" s="38"/>
      <c r="E3" s="38"/>
      <c r="F3" s="38"/>
      <c r="G3" s="39"/>
    </row>
    <row r="4" spans="2:7" ht="9.9499999999999993" customHeight="1" x14ac:dyDescent="0.2">
      <c r="B4" s="12"/>
      <c r="C4" s="11"/>
      <c r="D4" s="11"/>
      <c r="E4" s="11"/>
      <c r="F4" s="11"/>
      <c r="G4" s="12"/>
    </row>
    <row r="5" spans="2:7" ht="18" customHeight="1" x14ac:dyDescent="0.2">
      <c r="B5" s="30" t="s">
        <v>5</v>
      </c>
      <c r="C5" s="32">
        <v>2017</v>
      </c>
      <c r="D5" s="33"/>
      <c r="E5" s="32">
        <v>2018</v>
      </c>
      <c r="F5" s="33"/>
      <c r="G5" s="28" t="s">
        <v>27</v>
      </c>
    </row>
    <row r="6" spans="2:7" ht="24.95" customHeight="1" x14ac:dyDescent="0.2">
      <c r="B6" s="31"/>
      <c r="C6" s="17" t="s">
        <v>0</v>
      </c>
      <c r="D6" s="18" t="s">
        <v>1</v>
      </c>
      <c r="E6" s="17" t="s">
        <v>0</v>
      </c>
      <c r="F6" s="18" t="s">
        <v>1</v>
      </c>
      <c r="G6" s="29"/>
    </row>
    <row r="7" spans="2:7" s="2" customFormat="1" ht="20.100000000000001" customHeight="1" x14ac:dyDescent="0.2">
      <c r="B7" s="7" t="s">
        <v>3</v>
      </c>
      <c r="C7" s="22">
        <v>186775</v>
      </c>
      <c r="D7" s="13">
        <f>(C7/C$28)</f>
        <v>0.92263272030310661</v>
      </c>
      <c r="E7" s="22">
        <v>190489</v>
      </c>
      <c r="F7" s="13">
        <f>(E7/E$28)</f>
        <v>0.92453782573032994</v>
      </c>
      <c r="G7" s="13">
        <f>(E7/C7-1)</f>
        <v>1.9884888234506848E-2</v>
      </c>
    </row>
    <row r="8" spans="2:7" s="2" customFormat="1" ht="20.100000000000001" customHeight="1" x14ac:dyDescent="0.2">
      <c r="B8" s="7" t="s">
        <v>4</v>
      </c>
      <c r="C8" s="23">
        <v>46236</v>
      </c>
      <c r="D8" s="13">
        <f t="shared" ref="D8:D27" si="0">C8/C$28</f>
        <v>0.22839698276500836</v>
      </c>
      <c r="E8" s="23">
        <v>46791</v>
      </c>
      <c r="F8" s="13">
        <f t="shared" ref="F8:F27" si="1">E8/E$28</f>
        <v>0.2270999868955576</v>
      </c>
      <c r="G8" s="13">
        <f>(E8/C8-1)</f>
        <v>1.2003633532312374E-2</v>
      </c>
    </row>
    <row r="9" spans="2:7" s="2" customFormat="1" ht="20.100000000000001" customHeight="1" x14ac:dyDescent="0.2">
      <c r="B9" s="7" t="s">
        <v>15</v>
      </c>
      <c r="C9" s="23">
        <v>9240</v>
      </c>
      <c r="D9" s="13">
        <f t="shared" si="0"/>
        <v>4.5643829932275226E-2</v>
      </c>
      <c r="E9" s="23">
        <v>8950</v>
      </c>
      <c r="F9" s="13">
        <f t="shared" si="1"/>
        <v>4.3438799827215498E-2</v>
      </c>
      <c r="G9" s="13">
        <f t="shared" ref="G9:G10" si="2">(E9/C9-1)</f>
        <v>-3.1385281385281405E-2</v>
      </c>
    </row>
    <row r="10" spans="2:7" s="2" customFormat="1" ht="32.1" customHeight="1" x14ac:dyDescent="0.2">
      <c r="B10" s="7" t="s">
        <v>16</v>
      </c>
      <c r="C10" s="23">
        <v>193546</v>
      </c>
      <c r="D10" s="13">
        <f t="shared" si="0"/>
        <v>0.95608016321127065</v>
      </c>
      <c r="E10" s="23">
        <v>196359</v>
      </c>
      <c r="F10" s="13">
        <f t="shared" si="1"/>
        <v>0.95302785422035852</v>
      </c>
      <c r="G10" s="13">
        <f t="shared" si="2"/>
        <v>1.4534012586155276E-2</v>
      </c>
    </row>
    <row r="11" spans="2:7" s="2" customFormat="1" ht="32.1" customHeight="1" x14ac:dyDescent="0.2">
      <c r="B11" s="8" t="s">
        <v>6</v>
      </c>
      <c r="C11" s="24">
        <v>30348</v>
      </c>
      <c r="D11" s="14">
        <f t="shared" si="0"/>
        <v>0.14991330636197928</v>
      </c>
      <c r="E11" s="27">
        <v>26492</v>
      </c>
      <c r="F11" s="14">
        <f t="shared" si="1"/>
        <v>0.12857884748855788</v>
      </c>
      <c r="G11" s="14">
        <f>(E11/C11-1)</f>
        <v>-0.12705944378542244</v>
      </c>
    </row>
    <row r="12" spans="2:7" s="2" customFormat="1" ht="32.1" customHeight="1" x14ac:dyDescent="0.2">
      <c r="B12" s="7" t="s">
        <v>17</v>
      </c>
      <c r="C12" s="23">
        <v>17310</v>
      </c>
      <c r="D12" s="13">
        <f t="shared" si="0"/>
        <v>8.5508083996502615E-2</v>
      </c>
      <c r="E12" s="23">
        <v>15476</v>
      </c>
      <c r="F12" s="13">
        <f t="shared" si="1"/>
        <v>7.5112722472177332E-2</v>
      </c>
      <c r="G12" s="13">
        <f>(E12/C12-1)</f>
        <v>-0.10595031773541308</v>
      </c>
    </row>
    <row r="13" spans="2:7" s="2" customFormat="1" ht="32.1" customHeight="1" x14ac:dyDescent="0.2">
      <c r="B13" s="7" t="s">
        <v>18</v>
      </c>
      <c r="C13" s="23">
        <v>111927</v>
      </c>
      <c r="D13" s="13">
        <f t="shared" si="0"/>
        <v>0.55289793861794034</v>
      </c>
      <c r="E13" s="23">
        <v>113418</v>
      </c>
      <c r="F13" s="13">
        <f t="shared" si="1"/>
        <v>0.55047394400034944</v>
      </c>
      <c r="G13" s="13">
        <f>(E13/C13-1)</f>
        <v>1.3321182556487621E-2</v>
      </c>
    </row>
    <row r="14" spans="2:7" s="2" customFormat="1" ht="32.1" customHeight="1" x14ac:dyDescent="0.2">
      <c r="B14" s="7" t="s">
        <v>19</v>
      </c>
      <c r="C14" s="23">
        <v>112630</v>
      </c>
      <c r="D14" s="13">
        <f t="shared" si="0"/>
        <v>0.55637062394720338</v>
      </c>
      <c r="E14" s="23">
        <v>112966</v>
      </c>
      <c r="F14" s="13">
        <f t="shared" si="1"/>
        <v>0.54828016327164542</v>
      </c>
      <c r="G14" s="13">
        <f t="shared" ref="G14:G15" si="3">(E14/C14-1)</f>
        <v>2.9832193909260507E-3</v>
      </c>
    </row>
    <row r="15" spans="2:7" s="2" customFormat="1" ht="32.1" customHeight="1" x14ac:dyDescent="0.2">
      <c r="B15" s="7" t="s">
        <v>20</v>
      </c>
      <c r="C15" s="23">
        <v>26908</v>
      </c>
      <c r="D15" s="13">
        <f t="shared" si="0"/>
        <v>0.13292036534823179</v>
      </c>
      <c r="E15" s="23">
        <v>26679</v>
      </c>
      <c r="F15" s="13">
        <f t="shared" si="1"/>
        <v>0.12948645146260138</v>
      </c>
      <c r="G15" s="13">
        <f t="shared" si="3"/>
        <v>-8.5104801546008746E-3</v>
      </c>
    </row>
    <row r="16" spans="2:7" s="2" customFormat="1" ht="32.1" customHeight="1" x14ac:dyDescent="0.2">
      <c r="B16" s="8" t="s">
        <v>21</v>
      </c>
      <c r="C16" s="24">
        <v>64823</v>
      </c>
      <c r="D16" s="13">
        <f t="shared" si="0"/>
        <v>0.32021320213202131</v>
      </c>
      <c r="E16" s="23">
        <v>64896</v>
      </c>
      <c r="F16" s="13">
        <f t="shared" si="1"/>
        <v>0.31497255347340525</v>
      </c>
      <c r="G16" s="13">
        <f>(E16/C16-1)</f>
        <v>1.1261434984495278E-3</v>
      </c>
    </row>
    <row r="17" spans="2:7" s="2" customFormat="1" ht="20.100000000000001" customHeight="1" x14ac:dyDescent="0.2">
      <c r="B17" s="7" t="s">
        <v>7</v>
      </c>
      <c r="C17" s="23">
        <v>59356</v>
      </c>
      <c r="D17" s="15">
        <f t="shared" si="0"/>
        <v>0.2932072694220918</v>
      </c>
      <c r="E17" s="25">
        <v>59688</v>
      </c>
      <c r="F17" s="15">
        <f t="shared" si="1"/>
        <v>0.2896955401214345</v>
      </c>
      <c r="G17" s="15">
        <f>(E17/C17-1)</f>
        <v>5.5933688253926306E-3</v>
      </c>
    </row>
    <row r="18" spans="2:7" s="2" customFormat="1" ht="20.100000000000001" customHeight="1" x14ac:dyDescent="0.2">
      <c r="B18" s="7" t="s">
        <v>22</v>
      </c>
      <c r="C18" s="23">
        <v>10071</v>
      </c>
      <c r="D18" s="13">
        <f t="shared" si="0"/>
        <v>4.9748810741119462E-2</v>
      </c>
      <c r="E18" s="23">
        <v>10602</v>
      </c>
      <c r="F18" s="13">
        <f t="shared" si="1"/>
        <v>5.1456777180797622E-2</v>
      </c>
      <c r="G18" s="13">
        <f>(E18/C18-1)</f>
        <v>5.2725647899910744E-2</v>
      </c>
    </row>
    <row r="19" spans="2:7" s="2" customFormat="1" ht="20.100000000000001" customHeight="1" x14ac:dyDescent="0.2">
      <c r="B19" s="7" t="s">
        <v>23</v>
      </c>
      <c r="C19" s="23">
        <v>26492</v>
      </c>
      <c r="D19" s="13">
        <f t="shared" si="0"/>
        <v>0.13086540503959257</v>
      </c>
      <c r="E19" s="23">
        <v>26744</v>
      </c>
      <c r="F19" s="13">
        <f t="shared" si="1"/>
        <v>0.12980192877978228</v>
      </c>
      <c r="G19" s="13">
        <f t="shared" ref="G19:G20" si="4">(E19/C19-1)</f>
        <v>9.512305601691029E-3</v>
      </c>
    </row>
    <row r="20" spans="2:7" s="2" customFormat="1" ht="20.100000000000001" customHeight="1" x14ac:dyDescent="0.2">
      <c r="B20" s="7" t="s">
        <v>8</v>
      </c>
      <c r="C20" s="23">
        <v>916</v>
      </c>
      <c r="D20" s="13">
        <f t="shared" si="0"/>
        <v>4.5248645257536914E-3</v>
      </c>
      <c r="E20" s="23">
        <v>942</v>
      </c>
      <c r="F20" s="13">
        <f t="shared" si="1"/>
        <v>4.5719943505292742E-3</v>
      </c>
      <c r="G20" s="13">
        <f t="shared" si="4"/>
        <v>2.8384279475982543E-2</v>
      </c>
    </row>
    <row r="21" spans="2:7" s="2" customFormat="1" ht="20.100000000000001" customHeight="1" x14ac:dyDescent="0.2">
      <c r="B21" s="8" t="s">
        <v>9</v>
      </c>
      <c r="C21" s="24">
        <v>12923</v>
      </c>
      <c r="D21" s="16">
        <f t="shared" si="0"/>
        <v>6.3837144395540335E-2</v>
      </c>
      <c r="E21" s="24">
        <v>13232</v>
      </c>
      <c r="F21" s="16">
        <f t="shared" si="1"/>
        <v>6.4221474783655363E-2</v>
      </c>
      <c r="G21" s="16">
        <f>(E21/C21-1)</f>
        <v>2.3910856612241682E-2</v>
      </c>
    </row>
    <row r="22" spans="2:7" s="2" customFormat="1" ht="20.100000000000001" customHeight="1" x14ac:dyDescent="0.2">
      <c r="B22" s="10" t="s">
        <v>10</v>
      </c>
      <c r="C22" s="25">
        <v>1370</v>
      </c>
      <c r="D22" s="13">
        <f t="shared" si="0"/>
        <v>6.7675375548936212E-3</v>
      </c>
      <c r="E22" s="23">
        <v>1379</v>
      </c>
      <c r="F22" s="13">
        <f t="shared" si="1"/>
        <v>6.692972621422366E-3</v>
      </c>
      <c r="G22" s="13">
        <f>(E22/C22-1)</f>
        <v>6.5693430656934559E-3</v>
      </c>
    </row>
    <row r="23" spans="2:7" s="2" customFormat="1" ht="20.100000000000001" customHeight="1" x14ac:dyDescent="0.2">
      <c r="B23" s="7" t="s">
        <v>24</v>
      </c>
      <c r="C23" s="23">
        <v>210</v>
      </c>
      <c r="D23" s="13">
        <f t="shared" si="0"/>
        <v>1.0373597711880733E-3</v>
      </c>
      <c r="E23" s="23">
        <v>214</v>
      </c>
      <c r="F23" s="13">
        <f t="shared" si="1"/>
        <v>1.0386483981032534E-3</v>
      </c>
      <c r="G23" s="13">
        <f>(E23/C23-1)</f>
        <v>1.904761904761898E-2</v>
      </c>
    </row>
    <row r="24" spans="2:7" s="2" customFormat="1" ht="20.100000000000001" customHeight="1" x14ac:dyDescent="0.2">
      <c r="B24" s="7" t="s">
        <v>11</v>
      </c>
      <c r="C24" s="23">
        <v>846</v>
      </c>
      <c r="D24" s="13">
        <f t="shared" si="0"/>
        <v>4.179077935357667E-3</v>
      </c>
      <c r="E24" s="23">
        <v>945</v>
      </c>
      <c r="F24" s="13">
        <f t="shared" si="1"/>
        <v>4.5865548420914691E-3</v>
      </c>
      <c r="G24" s="13">
        <f t="shared" ref="G24:G26" si="5">(E24/C24-1)</f>
        <v>0.11702127659574457</v>
      </c>
    </row>
    <row r="25" spans="2:7" s="2" customFormat="1" ht="20.100000000000001" customHeight="1" x14ac:dyDescent="0.2">
      <c r="B25" s="7" t="s">
        <v>12</v>
      </c>
      <c r="C25" s="23">
        <v>41023</v>
      </c>
      <c r="D25" s="13">
        <f t="shared" si="0"/>
        <v>0.202645761397373</v>
      </c>
      <c r="E25" s="23">
        <v>42002</v>
      </c>
      <c r="F25" s="13">
        <f t="shared" si="1"/>
        <v>0.20385658886510674</v>
      </c>
      <c r="G25" s="13">
        <f t="shared" si="5"/>
        <v>2.3864661287570366E-2</v>
      </c>
    </row>
    <row r="26" spans="2:7" s="2" customFormat="1" ht="20.100000000000001" customHeight="1" x14ac:dyDescent="0.2">
      <c r="B26" s="7" t="s">
        <v>13</v>
      </c>
      <c r="C26" s="23">
        <v>202361</v>
      </c>
      <c r="D26" s="13">
        <f t="shared" si="0"/>
        <v>0.99962457455899856</v>
      </c>
      <c r="E26" s="23">
        <v>205950</v>
      </c>
      <c r="F26" s="13">
        <f t="shared" si="1"/>
        <v>0.99957774574469638</v>
      </c>
      <c r="G26" s="13">
        <f t="shared" si="5"/>
        <v>1.7735630877491193E-2</v>
      </c>
    </row>
    <row r="27" spans="2:7" ht="20.100000000000001" customHeight="1" x14ac:dyDescent="0.2">
      <c r="B27" s="7" t="s">
        <v>25</v>
      </c>
      <c r="C27" s="23">
        <v>99617</v>
      </c>
      <c r="D27" s="13">
        <f t="shared" si="0"/>
        <v>0.49208889679258239</v>
      </c>
      <c r="E27" s="23">
        <v>103156</v>
      </c>
      <c r="F27" s="13">
        <f t="shared" si="1"/>
        <v>0.50066735586326727</v>
      </c>
      <c r="G27" s="13">
        <f>(E27/C27-1)</f>
        <v>3.5526064828292458E-2</v>
      </c>
    </row>
    <row r="28" spans="2:7" ht="21.95" customHeight="1" x14ac:dyDescent="0.2">
      <c r="B28" s="19" t="s">
        <v>2</v>
      </c>
      <c r="C28" s="26">
        <v>202437</v>
      </c>
      <c r="D28" s="20">
        <f>C28/C28</f>
        <v>1</v>
      </c>
      <c r="E28" s="26">
        <v>206037</v>
      </c>
      <c r="F28" s="20">
        <f>E28/E28</f>
        <v>1</v>
      </c>
      <c r="G28" s="21">
        <f>(E28/C28-1)</f>
        <v>1.7783310363224114E-2</v>
      </c>
    </row>
    <row r="29" spans="2:7" ht="15.75" customHeight="1" x14ac:dyDescent="0.2">
      <c r="B29" s="9" t="s">
        <v>28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2016-10-21T07:54:07Z</cp:lastPrinted>
  <dcterms:created xsi:type="dcterms:W3CDTF">2001-06-22T10:02:54Z</dcterms:created>
  <dcterms:modified xsi:type="dcterms:W3CDTF">2021-04-13T14:58:19Z</dcterms:modified>
</cp:coreProperties>
</file>