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120" yWindow="135" windowWidth="15300" windowHeight="10950" autoFilterDateGrouping="0"/>
  </bookViews>
  <sheets>
    <sheet name="Cuadro 6" sheetId="1" r:id="rId1"/>
  </sheets>
  <definedNames>
    <definedName name="_xlnm.Print_Area" localSheetId="0">'Cuadro 6'!$B$2:$H$34</definedName>
  </definedNames>
  <calcPr calcId="162913"/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H30" i="1" l="1"/>
  <c r="G30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<sst xmlns="http://schemas.openxmlformats.org/spreadsheetml/2006/main" count="38" uniqueCount="35">
  <si>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</si>
  <si>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</si>
  <si>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</si>
  <si>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</si>
  <si>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</si>
  <si>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</si>
  <si>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</si>
  <si>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</si>
  <si>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</si>
  <si>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</si>
  <si>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</si>
  <si>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</si>
  <si>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</si>
  <si>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</si>
  <si>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</si>
  <si>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</si>
  <si>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</si>
  <si>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</si>
  <si>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</si>
  <si>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</si>
  <si>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</si>
  <si>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</si>
  <si>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</si>
  <si>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</si>
  <si>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</si>
  <si>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</si>
  <si>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</si>
  <si>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</si>
  <si>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</si>
  <si>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</si>
  <si>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</si>
  <si>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</si>
  <si>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>COMPOSICIÓN DE LA BASE IMPONIBLE (PATRIMONIO NETO). IP 2017 Y 2018</t>
  </si>
  <si>
    <t xml:space="preserve">Fuente: Agencia Estatal de Administración Tributaria 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</si>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</sst>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3" fillId="2" borderId="17" xfId="0" applyNumberFormat="1" applyFont="1" applyFill="1" applyBorder="1" applyAlignment="1">
      <alignment horizontal="right" vertical="center" inden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EDDA"/>
      <color rgb="FFEAE3C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7109375" style="2" customWidth="1"/>
    <col min="4" max="4" width="12.7109375" style="3" customWidth="1"/>
    <col min="5" max="7" width="12.7109375" style="1" customWidth="1"/>
    <col min="8" max="8" width="10.7109375" style="1" customWidth="1"/>
    <col min="9" max="16384" width="11.42578125" style="1"/>
  </cols>
  <sheetData>
    <row r="2" spans="2:8" ht="15" customHeight="1" x14ac:dyDescent="0.2">
      <c r="B2" s="38" t="s">
        <v>14</v>
      </c>
      <c r="C2" s="39"/>
      <c r="D2" s="39"/>
      <c r="E2" s="39"/>
      <c r="F2" s="39"/>
      <c r="G2" s="39"/>
      <c r="H2" s="40"/>
    </row>
    <row r="3" spans="2:8" ht="18" customHeight="1" x14ac:dyDescent="0.2">
      <c r="B3" s="41" t="s">
        <v>32</v>
      </c>
      <c r="C3" s="42"/>
      <c r="D3" s="42"/>
      <c r="E3" s="42"/>
      <c r="F3" s="42"/>
      <c r="G3" s="42"/>
      <c r="H3" s="43"/>
    </row>
    <row r="4" spans="2:8" ht="9.9499999999999993" customHeight="1" x14ac:dyDescent="0.2">
      <c r="B4" s="20"/>
      <c r="C4" s="19"/>
      <c r="D4" s="19"/>
      <c r="E4" s="19"/>
      <c r="F4" s="19"/>
      <c r="G4" s="19"/>
      <c r="H4" s="19"/>
    </row>
    <row r="5" spans="2:8" ht="18" customHeight="1" x14ac:dyDescent="0.2">
      <c r="B5" s="36" t="s">
        <v>28</v>
      </c>
      <c r="C5" s="34">
        <v>2017</v>
      </c>
      <c r="D5" s="35"/>
      <c r="E5" s="34">
        <v>2018</v>
      </c>
      <c r="F5" s="35"/>
      <c r="G5" s="34" t="s">
        <v>29</v>
      </c>
      <c r="H5" s="35"/>
    </row>
    <row r="6" spans="2:8" ht="60.75" customHeight="1" x14ac:dyDescent="0.2">
      <c r="B6" s="37"/>
      <c r="C6" s="23" t="s">
        <v>15</v>
      </c>
      <c r="D6" s="24" t="s">
        <v>31</v>
      </c>
      <c r="E6" s="23" t="s">
        <v>15</v>
      </c>
      <c r="F6" s="24" t="s">
        <v>31</v>
      </c>
      <c r="G6" s="23" t="s">
        <v>15</v>
      </c>
      <c r="H6" s="25" t="s">
        <v>30</v>
      </c>
    </row>
    <row r="7" spans="2:8" ht="23.1" customHeight="1" x14ac:dyDescent="0.2">
      <c r="B7" s="4" t="s">
        <v>0</v>
      </c>
      <c r="C7" s="26">
        <v>104460.59831945237</v>
      </c>
      <c r="D7" s="5">
        <f t="shared" ref="D7:D32" si="0">C7/C$29</f>
        <v>0.26311118220341001</v>
      </c>
      <c r="E7" s="26">
        <v>110442.86960381582</v>
      </c>
      <c r="F7" s="5">
        <f t="shared" ref="F7:F32" si="1">E7/E$29</f>
        <v>0.27802749879524158</v>
      </c>
      <c r="G7" s="26">
        <f>E7-C7</f>
        <v>5982.2712843634508</v>
      </c>
      <c r="H7" s="5">
        <f>E7/C7-1</f>
        <v>5.7268208114881647E-2</v>
      </c>
    </row>
    <row r="8" spans="2:8" ht="23.1" customHeight="1" x14ac:dyDescent="0.2">
      <c r="B8" s="4" t="s">
        <v>1</v>
      </c>
      <c r="C8" s="27">
        <v>4219.5523815665783</v>
      </c>
      <c r="D8" s="5">
        <f t="shared" si="0"/>
        <v>1.0628039982003972E-2</v>
      </c>
      <c r="E8" s="27">
        <v>4390.6326468932602</v>
      </c>
      <c r="F8" s="5">
        <f t="shared" si="1"/>
        <v>1.10529237181491E-2</v>
      </c>
      <c r="G8" s="27">
        <f t="shared" ref="G8:G32" si="2">E8-C8</f>
        <v>171.08026532668191</v>
      </c>
      <c r="H8" s="5">
        <f t="shared" ref="H8:H32" si="3">E8/C8-1</f>
        <v>4.0544647833751002E-2</v>
      </c>
    </row>
    <row r="9" spans="2:8" ht="23.1" customHeight="1" x14ac:dyDescent="0.2">
      <c r="B9" s="4" t="s">
        <v>16</v>
      </c>
      <c r="C9" s="27">
        <v>2340.2354025953791</v>
      </c>
      <c r="D9" s="5">
        <f t="shared" si="0"/>
        <v>5.8944914476569835E-3</v>
      </c>
      <c r="E9" s="27">
        <v>2355.1975209794882</v>
      </c>
      <c r="F9" s="5">
        <f t="shared" si="1"/>
        <v>5.9289447863464127E-3</v>
      </c>
      <c r="G9" s="27">
        <f t="shared" si="2"/>
        <v>14.96211838410909</v>
      </c>
      <c r="H9" s="5">
        <f t="shared" si="3"/>
        <v>6.3934245108485666E-3</v>
      </c>
    </row>
    <row r="10" spans="2:8" ht="33" customHeight="1" x14ac:dyDescent="0.2">
      <c r="B10" s="4" t="s">
        <v>17</v>
      </c>
      <c r="C10" s="27">
        <v>53111.412306154067</v>
      </c>
      <c r="D10" s="5">
        <f t="shared" si="0"/>
        <v>0.13377490369747094</v>
      </c>
      <c r="E10" s="27">
        <v>58805.564170813035</v>
      </c>
      <c r="F10" s="5">
        <f t="shared" si="1"/>
        <v>0.14803639184950462</v>
      </c>
      <c r="G10" s="27">
        <f t="shared" si="2"/>
        <v>5694.1518646589684</v>
      </c>
      <c r="H10" s="5">
        <f t="shared" si="3"/>
        <v>0.1072114563972757</v>
      </c>
    </row>
    <row r="11" spans="2:8" ht="23.1" customHeight="1" x14ac:dyDescent="0.2">
      <c r="B11" s="6" t="s">
        <v>2</v>
      </c>
      <c r="C11" s="28">
        <v>11863.436147923187</v>
      </c>
      <c r="D11" s="7">
        <f t="shared" si="0"/>
        <v>2.988114906569015E-2</v>
      </c>
      <c r="E11" s="28">
        <v>11066.286464975426</v>
      </c>
      <c r="F11" s="7">
        <f t="shared" si="1"/>
        <v>2.7858131157273477E-2</v>
      </c>
      <c r="G11" s="28">
        <f t="shared" si="2"/>
        <v>-797.14968294776008</v>
      </c>
      <c r="H11" s="7">
        <f t="shared" si="3"/>
        <v>-6.7193827573077014E-2</v>
      </c>
    </row>
    <row r="12" spans="2:8" ht="33" customHeight="1" x14ac:dyDescent="0.2">
      <c r="B12" s="8" t="s">
        <v>3</v>
      </c>
      <c r="C12" s="29">
        <v>8114.5313741170758</v>
      </c>
      <c r="D12" s="9">
        <f t="shared" si="0"/>
        <v>2.0438557477351023E-2</v>
      </c>
      <c r="E12" s="29">
        <v>7537.6413486583988</v>
      </c>
      <c r="F12" s="9">
        <f t="shared" si="1"/>
        <v>1.8975164068995541E-2</v>
      </c>
      <c r="G12" s="29">
        <f t="shared" si="2"/>
        <v>-576.89002545867697</v>
      </c>
      <c r="H12" s="9">
        <f t="shared" si="3"/>
        <v>-7.1093449376359974E-2</v>
      </c>
    </row>
    <row r="13" spans="2:8" ht="33" customHeight="1" x14ac:dyDescent="0.2">
      <c r="B13" s="10" t="s">
        <v>18</v>
      </c>
      <c r="C13" s="30">
        <v>3748.9047738061108</v>
      </c>
      <c r="D13" s="11">
        <f t="shared" si="0"/>
        <v>9.4425915883391276E-3</v>
      </c>
      <c r="E13" s="30">
        <v>3528.6451163170277</v>
      </c>
      <c r="F13" s="11">
        <f t="shared" si="1"/>
        <v>8.8829670882779339E-3</v>
      </c>
      <c r="G13" s="30">
        <f t="shared" si="2"/>
        <v>-220.25965748908311</v>
      </c>
      <c r="H13" s="11">
        <f t="shared" si="3"/>
        <v>-5.8753068103531092E-2</v>
      </c>
    </row>
    <row r="14" spans="2:8" ht="23.1" customHeight="1" x14ac:dyDescent="0.2">
      <c r="B14" s="4" t="s">
        <v>4</v>
      </c>
      <c r="C14" s="27">
        <v>88601.779766800668</v>
      </c>
      <c r="D14" s="5">
        <f t="shared" si="0"/>
        <v>0.22316662353855174</v>
      </c>
      <c r="E14" s="27">
        <v>86813.266926447293</v>
      </c>
      <c r="F14" s="5">
        <f t="shared" si="1"/>
        <v>0.21854263251567929</v>
      </c>
      <c r="G14" s="27">
        <f t="shared" si="2"/>
        <v>-1788.5128403533745</v>
      </c>
      <c r="H14" s="5">
        <f t="shared" si="3"/>
        <v>-2.018596968436448E-2</v>
      </c>
    </row>
    <row r="15" spans="2:8" ht="30" customHeight="1" x14ac:dyDescent="0.2">
      <c r="B15" s="8" t="s">
        <v>5</v>
      </c>
      <c r="C15" s="29">
        <v>42461.56247448238</v>
      </c>
      <c r="D15" s="9">
        <f t="shared" si="0"/>
        <v>0.10695048736653245</v>
      </c>
      <c r="E15" s="29">
        <v>37791.565553745597</v>
      </c>
      <c r="F15" s="9">
        <f t="shared" si="1"/>
        <v>9.5136014521858048E-2</v>
      </c>
      <c r="G15" s="29">
        <f t="shared" si="2"/>
        <v>-4669.9969207367831</v>
      </c>
      <c r="H15" s="9">
        <f t="shared" si="3"/>
        <v>-0.10998174934196681</v>
      </c>
    </row>
    <row r="16" spans="2:8" ht="33" customHeight="1" x14ac:dyDescent="0.2">
      <c r="B16" s="8" t="s">
        <v>6</v>
      </c>
      <c r="C16" s="29">
        <v>46140.217292318295</v>
      </c>
      <c r="D16" s="9">
        <f t="shared" si="0"/>
        <v>0.11621613617201933</v>
      </c>
      <c r="E16" s="29">
        <v>49021.701372701697</v>
      </c>
      <c r="F16" s="9">
        <f t="shared" si="1"/>
        <v>0.12340661799382126</v>
      </c>
      <c r="G16" s="29">
        <f t="shared" si="2"/>
        <v>2881.4840803834013</v>
      </c>
      <c r="H16" s="9">
        <f t="shared" si="3"/>
        <v>6.2450596236423239E-2</v>
      </c>
    </row>
    <row r="17" spans="2:8" ht="23.1" customHeight="1" x14ac:dyDescent="0.2">
      <c r="B17" s="6" t="s">
        <v>7</v>
      </c>
      <c r="C17" s="28">
        <v>102732.65206916575</v>
      </c>
      <c r="D17" s="7">
        <f t="shared" si="0"/>
        <v>0.25875890021373088</v>
      </c>
      <c r="E17" s="28">
        <v>93249.261411231913</v>
      </c>
      <c r="F17" s="7">
        <f t="shared" si="1"/>
        <v>0.23474452454622477</v>
      </c>
      <c r="G17" s="28">
        <f t="shared" si="2"/>
        <v>-9483.3906579338363</v>
      </c>
      <c r="H17" s="7">
        <f t="shared" si="3"/>
        <v>-9.2311358335702809E-2</v>
      </c>
    </row>
    <row r="18" spans="2:8" ht="29.25" customHeight="1" x14ac:dyDescent="0.2">
      <c r="B18" s="8" t="s">
        <v>19</v>
      </c>
      <c r="C18" s="29">
        <v>86394.92110211571</v>
      </c>
      <c r="D18" s="9">
        <f t="shared" si="0"/>
        <v>0.21760807609039903</v>
      </c>
      <c r="E18" s="29">
        <v>78567.164305983111</v>
      </c>
      <c r="F18" s="9">
        <f t="shared" si="1"/>
        <v>0.19778399690071577</v>
      </c>
      <c r="G18" s="29">
        <f t="shared" si="2"/>
        <v>-7827.7567961325985</v>
      </c>
      <c r="H18" s="9">
        <f t="shared" si="3"/>
        <v>-9.0604363037503854E-2</v>
      </c>
    </row>
    <row r="19" spans="2:8" ht="33" customHeight="1" x14ac:dyDescent="0.2">
      <c r="B19" s="10" t="s">
        <v>20</v>
      </c>
      <c r="C19" s="30">
        <v>16337.730967050034</v>
      </c>
      <c r="D19" s="11">
        <f t="shared" si="0"/>
        <v>4.1150824123331819E-2</v>
      </c>
      <c r="E19" s="30">
        <v>14682.0971052488</v>
      </c>
      <c r="F19" s="11">
        <f t="shared" si="1"/>
        <v>3.6960527645509E-2</v>
      </c>
      <c r="G19" s="30">
        <f t="shared" si="2"/>
        <v>-1655.6338618012342</v>
      </c>
      <c r="H19" s="11">
        <f t="shared" si="3"/>
        <v>-0.10133805392807116</v>
      </c>
    </row>
    <row r="20" spans="2:8" ht="23.1" customHeight="1" x14ac:dyDescent="0.2">
      <c r="B20" s="4" t="s">
        <v>8</v>
      </c>
      <c r="C20" s="27">
        <v>10557.25439482587</v>
      </c>
      <c r="D20" s="5">
        <f t="shared" si="0"/>
        <v>2.6591190643482261E-2</v>
      </c>
      <c r="E20" s="27">
        <v>10789.855310679821</v>
      </c>
      <c r="F20" s="5">
        <f t="shared" si="1"/>
        <v>2.7162246826364773E-2</v>
      </c>
      <c r="G20" s="27">
        <f t="shared" si="2"/>
        <v>232.60091585395094</v>
      </c>
      <c r="H20" s="5">
        <f t="shared" si="3"/>
        <v>2.2032330296781533E-2</v>
      </c>
    </row>
    <row r="21" spans="2:8" ht="23.1" customHeight="1" x14ac:dyDescent="0.2">
      <c r="B21" s="4" t="s">
        <v>21</v>
      </c>
      <c r="C21" s="27">
        <v>1867.1060001514525</v>
      </c>
      <c r="D21" s="5">
        <f t="shared" si="0"/>
        <v>4.7027920086826509E-3</v>
      </c>
      <c r="E21" s="27">
        <v>1943.4844732408962</v>
      </c>
      <c r="F21" s="5">
        <f t="shared" si="1"/>
        <v>4.8925035086546231E-3</v>
      </c>
      <c r="G21" s="27">
        <f t="shared" si="2"/>
        <v>76.378473089443787</v>
      </c>
      <c r="H21" s="5">
        <f t="shared" si="3"/>
        <v>4.0907411300294738E-2</v>
      </c>
    </row>
    <row r="22" spans="2:8" ht="23.1" customHeight="1" x14ac:dyDescent="0.2">
      <c r="B22" s="4" t="s">
        <v>22</v>
      </c>
      <c r="C22" s="27">
        <v>799.49107494560963</v>
      </c>
      <c r="D22" s="5">
        <f t="shared" si="0"/>
        <v>2.0137261826389777E-3</v>
      </c>
      <c r="E22" s="27">
        <v>852.68564589872233</v>
      </c>
      <c r="F22" s="5">
        <f t="shared" si="1"/>
        <v>2.1465401817088968E-3</v>
      </c>
      <c r="G22" s="27">
        <f t="shared" si="2"/>
        <v>53.194570953112702</v>
      </c>
      <c r="H22" s="5">
        <f t="shared" si="3"/>
        <v>6.6535540695975337E-2</v>
      </c>
    </row>
    <row r="23" spans="2:8" ht="23.1" customHeight="1" x14ac:dyDescent="0.2">
      <c r="B23" s="4" t="s">
        <v>9</v>
      </c>
      <c r="C23" s="27">
        <v>570.59304266547838</v>
      </c>
      <c r="D23" s="5">
        <f t="shared" si="0"/>
        <v>1.4371869626252955E-3</v>
      </c>
      <c r="E23" s="27">
        <v>650.61221341839303</v>
      </c>
      <c r="F23" s="5">
        <f t="shared" si="1"/>
        <v>1.6378430498160653E-3</v>
      </c>
      <c r="G23" s="27">
        <f t="shared" si="2"/>
        <v>80.019170752914647</v>
      </c>
      <c r="H23" s="5">
        <f t="shared" si="3"/>
        <v>0.14023860224287299</v>
      </c>
    </row>
    <row r="24" spans="2:8" ht="23.1" customHeight="1" x14ac:dyDescent="0.2">
      <c r="B24" s="6" t="s">
        <v>10</v>
      </c>
      <c r="C24" s="28">
        <v>1066.2149983548297</v>
      </c>
      <c r="D24" s="7">
        <f t="shared" si="0"/>
        <v>2.6855397462136306E-3</v>
      </c>
      <c r="E24" s="28">
        <v>1065.8834076754401</v>
      </c>
      <c r="F24" s="7">
        <f t="shared" si="1"/>
        <v>2.6832415610569451E-3</v>
      </c>
      <c r="G24" s="28">
        <f t="shared" si="2"/>
        <v>-0.33159067938959197</v>
      </c>
      <c r="H24" s="7">
        <f t="shared" si="3"/>
        <v>-3.1099795060207658E-4</v>
      </c>
    </row>
    <row r="25" spans="2:8" ht="23.1" customHeight="1" x14ac:dyDescent="0.2">
      <c r="B25" s="4" t="s">
        <v>11</v>
      </c>
      <c r="C25" s="27">
        <v>43.872814579695842</v>
      </c>
      <c r="D25" s="5">
        <f t="shared" si="0"/>
        <v>1.1050509279444928E-4</v>
      </c>
      <c r="E25" s="27">
        <v>44.332164109900447</v>
      </c>
      <c r="F25" s="5">
        <f t="shared" si="1"/>
        <v>1.1160123553354273E-4</v>
      </c>
      <c r="G25" s="27">
        <f t="shared" si="2"/>
        <v>0.45934953020460512</v>
      </c>
      <c r="H25" s="5">
        <f t="shared" si="3"/>
        <v>1.0470026475511096E-2</v>
      </c>
    </row>
    <row r="26" spans="2:8" ht="23.1" customHeight="1" x14ac:dyDescent="0.2">
      <c r="B26" s="4" t="s">
        <v>23</v>
      </c>
      <c r="C26" s="27">
        <v>27.792232209733449</v>
      </c>
      <c r="D26" s="5">
        <f t="shared" si="0"/>
        <v>7.0001964285254859E-5</v>
      </c>
      <c r="E26" s="27">
        <v>35.02832262989422</v>
      </c>
      <c r="F26" s="5">
        <f t="shared" si="1"/>
        <v>8.8179861341141475E-5</v>
      </c>
      <c r="G26" s="27">
        <f t="shared" si="2"/>
        <v>7.236090420160771</v>
      </c>
      <c r="H26" s="5">
        <f t="shared" si="3"/>
        <v>0.26036377235026609</v>
      </c>
    </row>
    <row r="27" spans="2:8" ht="23.1" customHeight="1" x14ac:dyDescent="0.2">
      <c r="B27" s="12" t="s">
        <v>12</v>
      </c>
      <c r="C27" s="31">
        <v>188.46660682847312</v>
      </c>
      <c r="D27" s="13">
        <f t="shared" si="0"/>
        <v>4.74702160683209E-4</v>
      </c>
      <c r="E27" s="31">
        <v>217.57367232947223</v>
      </c>
      <c r="F27" s="13">
        <f t="shared" si="1"/>
        <v>5.4771724185051984E-4</v>
      </c>
      <c r="G27" s="31">
        <f t="shared" si="2"/>
        <v>29.107065500999113</v>
      </c>
      <c r="H27" s="13">
        <f t="shared" si="3"/>
        <v>0.15444150022550129</v>
      </c>
    </row>
    <row r="28" spans="2:8" ht="23.1" customHeight="1" x14ac:dyDescent="0.2">
      <c r="B28" s="4" t="s">
        <v>13</v>
      </c>
      <c r="C28" s="27">
        <v>14570.290266895177</v>
      </c>
      <c r="D28" s="5">
        <f t="shared" si="0"/>
        <v>3.6699065090992737E-2</v>
      </c>
      <c r="E28" s="27">
        <v>14514.68208436532</v>
      </c>
      <c r="F28" s="5">
        <f t="shared" si="1"/>
        <v>3.6539079165548653E-2</v>
      </c>
      <c r="G28" s="27">
        <f t="shared" si="2"/>
        <v>-55.608182529857004</v>
      </c>
      <c r="H28" s="5">
        <f t="shared" si="3"/>
        <v>-3.8165459651962053E-3</v>
      </c>
    </row>
    <row r="29" spans="2:8" ht="23.1" customHeight="1" x14ac:dyDescent="0.2">
      <c r="B29" s="4" t="s">
        <v>24</v>
      </c>
      <c r="C29" s="27">
        <v>397020.74782475177</v>
      </c>
      <c r="D29" s="5">
        <f t="shared" si="0"/>
        <v>1</v>
      </c>
      <c r="E29" s="27">
        <v>397237.21603938716</v>
      </c>
      <c r="F29" s="5">
        <f t="shared" si="1"/>
        <v>1</v>
      </c>
      <c r="G29" s="27">
        <f t="shared" si="2"/>
        <v>216.46821463538799</v>
      </c>
      <c r="H29" s="5">
        <f t="shared" si="3"/>
        <v>5.4523149185881081E-4</v>
      </c>
    </row>
    <row r="30" spans="2:8" ht="23.1" customHeight="1" x14ac:dyDescent="0.2">
      <c r="B30" s="4" t="s">
        <v>25</v>
      </c>
      <c r="C30" s="27">
        <v>-18053.520277090902</v>
      </c>
      <c r="D30" s="5">
        <f t="shared" si="0"/>
        <v>-4.5472485697548165E-2</v>
      </c>
      <c r="E30" s="27">
        <v>-19396.232602909899</v>
      </c>
      <c r="F30" s="5">
        <f t="shared" si="1"/>
        <v>-4.8827833394610005E-2</v>
      </c>
      <c r="G30" s="27">
        <f>ABS(E30-C30)</f>
        <v>1342.7123258189968</v>
      </c>
      <c r="H30" s="5">
        <f>(E30/C30-1)</f>
        <v>7.4373989405425611E-2</v>
      </c>
    </row>
    <row r="31" spans="2:8" ht="23.1" customHeight="1" x14ac:dyDescent="0.2">
      <c r="B31" s="14" t="s">
        <v>34</v>
      </c>
      <c r="C31" s="32">
        <v>1001.3623314368306</v>
      </c>
      <c r="D31" s="15">
        <f t="shared" si="0"/>
        <v>2.5221914394228085E-3</v>
      </c>
      <c r="E31" s="32">
        <v>985.09908818494296</v>
      </c>
      <c r="F31" s="15">
        <f t="shared" si="1"/>
        <v>2.47987612542141E-3</v>
      </c>
      <c r="G31" s="32">
        <f t="shared" si="2"/>
        <v>-16.263243251887616</v>
      </c>
      <c r="H31" s="15">
        <f t="shared" si="3"/>
        <v>-1.6241117466993082E-2</v>
      </c>
    </row>
    <row r="32" spans="2:8" ht="21.95" customHeight="1" x14ac:dyDescent="0.2">
      <c r="B32" s="21" t="s">
        <v>26</v>
      </c>
      <c r="C32" s="33">
        <v>379968.58987909771</v>
      </c>
      <c r="D32" s="22">
        <f t="shared" si="0"/>
        <v>0.95704970574187465</v>
      </c>
      <c r="E32" s="33">
        <v>378826.0825246622</v>
      </c>
      <c r="F32" s="22">
        <f t="shared" si="1"/>
        <v>0.95365204273081139</v>
      </c>
      <c r="G32" s="33">
        <f t="shared" si="2"/>
        <v>-1142.5073544355109</v>
      </c>
      <c r="H32" s="22">
        <f t="shared" si="3"/>
        <v>-3.006846841732469E-3</v>
      </c>
    </row>
    <row r="33" spans="2:8" ht="27.95" customHeight="1" x14ac:dyDescent="0.2">
      <c r="B33" s="44" t="s">
        <v>27</v>
      </c>
      <c r="C33" s="44"/>
      <c r="D33" s="44"/>
      <c r="E33" s="44"/>
      <c r="F33" s="44"/>
      <c r="G33" s="44"/>
      <c r="H33" s="44"/>
    </row>
    <row r="34" spans="2:8" ht="15.75" customHeight="1" x14ac:dyDescent="0.2">
      <c r="B34" s="16" t="s">
        <v>33</v>
      </c>
      <c r="C34" s="17"/>
      <c r="D34" s="1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8" orientation="portrait" horizontalDpi="300" verticalDpi="300" r:id="rId1"/>
  <headerFooter alignWithMargins="0"/>
  <ignoredErrors>
    <ignoredError sqref="G30:H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2016-10-21T07:59:26Z</cp:lastPrinted>
  <dcterms:created xsi:type="dcterms:W3CDTF">2000-05-11T18:08:25Z</dcterms:created>
  <dcterms:modified xsi:type="dcterms:W3CDTF">2021-04-13T15:05:00Z</dcterms:modified>
</cp:coreProperties>
</file>