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480" yWindow="30" windowWidth="11940" windowHeight="5640"/>
  </bookViews>
  <sheets>
    <sheet name="Cuadro 10" sheetId="1" r:id="rId1"/>
  </sheets>
  <definedNames>
    <definedName name="_xlnm.Print_Area" localSheetId="0">'Cuadro 10'!$B$2:$I$28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<sst xmlns="http://schemas.openxmlformats.org/spreadsheetml/2006/main" count="36" uniqueCount="34">
  <si>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</si>
  <si>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</si>
  <si>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</si>
  <si>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</si>
  <si>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</si>
  <si>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</si>
  <si>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</si>
  <si>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</si>
  <si>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</si>
  <si>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</si>
  <si>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</si>
  <si>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</si>
  <si>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</si>
  <si>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</si>
  <si>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</si>
  <si>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</si>
  <si>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</si>
  <si>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</si>
  <si>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</si>
  <si>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</si>
  <si>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</si>
  <si>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</si>
  <si>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</si>
  <si>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</si>
  <si>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</si>
  <si>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</si>
  <si>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</si>
  <si>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</si>
  <si>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</si>
  <si>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</si>
  <si>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</si>
  <si>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</si>
  <si>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 xml:space="preserve">Fuente: Agencia Estatal de Administración Tributaria </t>
  </si>
  <si>
    <t>DISTRIBUCIÓN DE LA REDUCCIÓN DE LA BASE IMPONIBLE POR EL MÍNIMO EXENTO
POR TRAMOS DE BASE IMPONIBLE. IP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</si>
</sst>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31</v>
      </c>
      <c r="C2" s="52"/>
      <c r="D2" s="52"/>
      <c r="E2" s="52"/>
      <c r="F2" s="52"/>
      <c r="G2" s="52"/>
      <c r="H2" s="52"/>
      <c r="I2" s="53"/>
    </row>
    <row r="3" spans="2:11" ht="36.75" customHeight="1" x14ac:dyDescent="0.2">
      <c r="B3" s="54" t="s">
        <v>33</v>
      </c>
      <c r="C3" s="55"/>
      <c r="D3" s="55"/>
      <c r="E3" s="55"/>
      <c r="F3" s="55"/>
      <c r="G3" s="55"/>
      <c r="H3" s="55"/>
      <c r="I3" s="56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33" t="s">
        <v>6</v>
      </c>
      <c r="C5" s="48" t="s">
        <v>8</v>
      </c>
      <c r="D5" s="49"/>
      <c r="E5" s="49"/>
      <c r="F5" s="48" t="s">
        <v>4</v>
      </c>
      <c r="G5" s="49"/>
      <c r="H5" s="50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38687</v>
      </c>
      <c r="D7" s="11">
        <f>C7/$C$27</f>
        <v>0.18776724568888112</v>
      </c>
      <c r="E7" s="12">
        <f>D7</f>
        <v>0.18776724568888112</v>
      </c>
      <c r="F7" s="13">
        <v>20499.2</v>
      </c>
      <c r="G7" s="11">
        <f t="shared" ref="G7:G27" si="0">F7/$F$27</f>
        <v>0.16762557689980342</v>
      </c>
      <c r="H7" s="14">
        <f>G7</f>
        <v>0.16762557689980342</v>
      </c>
      <c r="I7" s="15">
        <f>F7*10^6/C7</f>
        <v>529873.08398169931</v>
      </c>
    </row>
    <row r="8" spans="2:11" ht="16.5" customHeight="1" x14ac:dyDescent="0.2">
      <c r="B8" s="16" t="s">
        <v>12</v>
      </c>
      <c r="C8" s="17">
        <v>20839</v>
      </c>
      <c r="D8" s="18">
        <f>C8/$C$27</f>
        <v>0.10114202788819483</v>
      </c>
      <c r="E8" s="12">
        <f>D8+E7</f>
        <v>0.28890927357707596</v>
      </c>
      <c r="F8" s="19">
        <v>12209.7</v>
      </c>
      <c r="G8" s="18">
        <f t="shared" si="0"/>
        <v>9.9840872144938822E-2</v>
      </c>
      <c r="H8" s="12">
        <f>G8+H7</f>
        <v>0.26746644904474226</v>
      </c>
      <c r="I8" s="20">
        <f>F8*10^6/C8</f>
        <v>585906.23350448674</v>
      </c>
    </row>
    <row r="9" spans="2:11" ht="16.5" customHeight="1" x14ac:dyDescent="0.2">
      <c r="B9" s="16" t="s">
        <v>13</v>
      </c>
      <c r="C9" s="17">
        <v>19288</v>
      </c>
      <c r="D9" s="18">
        <f t="shared" ref="D9:D27" si="1">C9/$C$27</f>
        <v>9.3614253750539958E-2</v>
      </c>
      <c r="E9" s="12">
        <f t="shared" ref="E9:E26" si="2">D9+E8</f>
        <v>0.38252352732761591</v>
      </c>
      <c r="F9" s="19">
        <v>11483.3</v>
      </c>
      <c r="G9" s="18">
        <f t="shared" si="0"/>
        <v>9.3900971121483393E-2</v>
      </c>
      <c r="H9" s="12">
        <f t="shared" ref="H9:H26" si="3">G9+H8</f>
        <v>0.36136742016622564</v>
      </c>
      <c r="I9" s="20">
        <f t="shared" ref="I9:I27" si="4">F9*10^6/C9</f>
        <v>595359.80920779763</v>
      </c>
    </row>
    <row r="10" spans="2:11" ht="16.5" customHeight="1" x14ac:dyDescent="0.2">
      <c r="B10" s="16" t="s">
        <v>14</v>
      </c>
      <c r="C10" s="17">
        <v>16490</v>
      </c>
      <c r="D10" s="18">
        <f t="shared" si="1"/>
        <v>8.0034168620199284E-2</v>
      </c>
      <c r="E10" s="12">
        <f t="shared" si="2"/>
        <v>0.46255769594781521</v>
      </c>
      <c r="F10" s="19">
        <v>9924.9</v>
      </c>
      <c r="G10" s="18">
        <f t="shared" si="0"/>
        <v>8.1157659234158352E-2</v>
      </c>
      <c r="H10" s="12">
        <f t="shared" si="3"/>
        <v>0.44252507940038399</v>
      </c>
      <c r="I10" s="20">
        <f t="shared" si="4"/>
        <v>601873.8629472407</v>
      </c>
    </row>
    <row r="11" spans="2:11" ht="16.5" customHeight="1" x14ac:dyDescent="0.2">
      <c r="B11" s="21" t="s">
        <v>15</v>
      </c>
      <c r="C11" s="22">
        <v>30563</v>
      </c>
      <c r="D11" s="23">
        <f t="shared" si="1"/>
        <v>0.14833743453845669</v>
      </c>
      <c r="E11" s="24">
        <f t="shared" si="2"/>
        <v>0.61089513048627186</v>
      </c>
      <c r="F11" s="25">
        <v>18507.7</v>
      </c>
      <c r="G11" s="23">
        <f t="shared" si="0"/>
        <v>0.1513407298620674</v>
      </c>
      <c r="H11" s="24">
        <f t="shared" si="3"/>
        <v>0.59386580926245136</v>
      </c>
      <c r="I11" s="26">
        <f t="shared" si="4"/>
        <v>605559.00925956224</v>
      </c>
    </row>
    <row r="12" spans="2:11" ht="16.5" customHeight="1" x14ac:dyDescent="0.2">
      <c r="B12" s="16" t="s">
        <v>16</v>
      </c>
      <c r="C12" s="17">
        <v>19290</v>
      </c>
      <c r="D12" s="18">
        <f t="shared" si="1"/>
        <v>9.3623960744914747E-2</v>
      </c>
      <c r="E12" s="12">
        <f t="shared" si="2"/>
        <v>0.70451909123118661</v>
      </c>
      <c r="F12" s="19">
        <v>11767.7</v>
      </c>
      <c r="G12" s="18">
        <f t="shared" si="0"/>
        <v>9.6226560123508081E-2</v>
      </c>
      <c r="H12" s="12">
        <f t="shared" si="3"/>
        <v>0.69009236938595941</v>
      </c>
      <c r="I12" s="20">
        <f t="shared" si="4"/>
        <v>610041.47226542246</v>
      </c>
    </row>
    <row r="13" spans="2:11" ht="16.5" customHeight="1" x14ac:dyDescent="0.2">
      <c r="B13" s="16" t="s">
        <v>17</v>
      </c>
      <c r="C13" s="17">
        <v>21402</v>
      </c>
      <c r="D13" s="18">
        <f t="shared" si="1"/>
        <v>0.10387454680470012</v>
      </c>
      <c r="E13" s="12">
        <f t="shared" si="2"/>
        <v>0.80839363803588671</v>
      </c>
      <c r="F13" s="19">
        <v>13080.1</v>
      </c>
      <c r="G13" s="18">
        <f t="shared" si="0"/>
        <v>0.10695828658714089</v>
      </c>
      <c r="H13" s="12">
        <f t="shared" si="3"/>
        <v>0.79705065597310032</v>
      </c>
      <c r="I13" s="20">
        <f t="shared" si="4"/>
        <v>611162.50817680592</v>
      </c>
    </row>
    <row r="14" spans="2:11" ht="16.5" customHeight="1" x14ac:dyDescent="0.2">
      <c r="B14" s="16" t="s">
        <v>18</v>
      </c>
      <c r="C14" s="17">
        <v>11625</v>
      </c>
      <c r="D14" s="18">
        <f t="shared" si="1"/>
        <v>5.6421904803506166E-2</v>
      </c>
      <c r="E14" s="12">
        <f t="shared" si="2"/>
        <v>0.86481554283939288</v>
      </c>
      <c r="F14" s="19">
        <v>7210.9</v>
      </c>
      <c r="G14" s="18">
        <f t="shared" si="0"/>
        <v>5.8964802161391293E-2</v>
      </c>
      <c r="H14" s="12">
        <f t="shared" si="3"/>
        <v>0.85601545813449165</v>
      </c>
      <c r="I14" s="20">
        <f t="shared" si="4"/>
        <v>620292.47311827959</v>
      </c>
    </row>
    <row r="15" spans="2:11" ht="16.5" customHeight="1" x14ac:dyDescent="0.2">
      <c r="B15" s="16" t="s">
        <v>19</v>
      </c>
      <c r="C15" s="17">
        <v>6844</v>
      </c>
      <c r="D15" s="18">
        <f t="shared" si="1"/>
        <v>3.3217334750554516E-2</v>
      </c>
      <c r="E15" s="12">
        <f t="shared" si="2"/>
        <v>0.89803287758994743</v>
      </c>
      <c r="F15" s="19">
        <v>4274.2</v>
      </c>
      <c r="G15" s="18">
        <f t="shared" si="0"/>
        <v>3.4950887877826436E-2</v>
      </c>
      <c r="H15" s="12">
        <f t="shared" si="3"/>
        <v>0.89096634601231806</v>
      </c>
      <c r="I15" s="20">
        <f t="shared" si="4"/>
        <v>624517.82583284634</v>
      </c>
    </row>
    <row r="16" spans="2:11" ht="16.5" customHeight="1" x14ac:dyDescent="0.2">
      <c r="B16" s="21" t="s">
        <v>20</v>
      </c>
      <c r="C16" s="22">
        <v>4459</v>
      </c>
      <c r="D16" s="23">
        <f t="shared" si="1"/>
        <v>2.1641743958609377E-2</v>
      </c>
      <c r="E16" s="24">
        <f t="shared" si="2"/>
        <v>0.91967462154855684</v>
      </c>
      <c r="F16" s="25">
        <v>2802.7</v>
      </c>
      <c r="G16" s="23">
        <f t="shared" si="0"/>
        <v>2.2918172630008928E-2</v>
      </c>
      <c r="H16" s="24">
        <f t="shared" si="3"/>
        <v>0.913884518642327</v>
      </c>
      <c r="I16" s="26">
        <f t="shared" si="4"/>
        <v>628549.00201838976</v>
      </c>
    </row>
    <row r="17" spans="2:9" ht="16.5" customHeight="1" x14ac:dyDescent="0.2">
      <c r="B17" s="16" t="s">
        <v>21</v>
      </c>
      <c r="C17" s="17">
        <v>3234</v>
      </c>
      <c r="D17" s="18">
        <f t="shared" si="1"/>
        <v>1.5696209904046361E-2</v>
      </c>
      <c r="E17" s="12">
        <f t="shared" si="2"/>
        <v>0.93537083145260325</v>
      </c>
      <c r="F17" s="19">
        <v>2048.5</v>
      </c>
      <c r="G17" s="18">
        <f t="shared" si="0"/>
        <v>1.6750946099323257E-2</v>
      </c>
      <c r="H17" s="12">
        <f t="shared" si="3"/>
        <v>0.93063546474165026</v>
      </c>
      <c r="I17" s="20">
        <f t="shared" si="4"/>
        <v>633426.09771181201</v>
      </c>
    </row>
    <row r="18" spans="2:9" ht="16.5" customHeight="1" x14ac:dyDescent="0.2">
      <c r="B18" s="16" t="s">
        <v>22</v>
      </c>
      <c r="C18" s="17">
        <v>2256</v>
      </c>
      <c r="D18" s="18">
        <f t="shared" si="1"/>
        <v>1.0949489654770744E-2</v>
      </c>
      <c r="E18" s="12">
        <f t="shared" si="2"/>
        <v>0.94632032110737396</v>
      </c>
      <c r="F18" s="19">
        <v>1429.2</v>
      </c>
      <c r="G18" s="18">
        <f t="shared" si="0"/>
        <v>1.1686820681060677E-2</v>
      </c>
      <c r="H18" s="12">
        <f t="shared" si="3"/>
        <v>0.9423222854227109</v>
      </c>
      <c r="I18" s="20">
        <f t="shared" si="4"/>
        <v>633510.63829787239</v>
      </c>
    </row>
    <row r="19" spans="2:9" ht="16.5" customHeight="1" x14ac:dyDescent="0.2">
      <c r="B19" s="16" t="s">
        <v>23</v>
      </c>
      <c r="C19" s="17">
        <v>1609</v>
      </c>
      <c r="D19" s="18">
        <f t="shared" si="1"/>
        <v>7.8092769745239932E-3</v>
      </c>
      <c r="E19" s="12">
        <f t="shared" si="2"/>
        <v>0.95412959808189801</v>
      </c>
      <c r="F19" s="19">
        <v>1017.4</v>
      </c>
      <c r="G19" s="18">
        <f t="shared" si="0"/>
        <v>8.3194593905059708E-3</v>
      </c>
      <c r="H19" s="12">
        <f t="shared" si="3"/>
        <v>0.95064174481321684</v>
      </c>
      <c r="I19" s="20">
        <f t="shared" si="4"/>
        <v>632318.21006836544</v>
      </c>
    </row>
    <row r="20" spans="2:9" ht="16.5" customHeight="1" x14ac:dyDescent="0.2">
      <c r="B20" s="16" t="s">
        <v>24</v>
      </c>
      <c r="C20" s="17">
        <v>4383</v>
      </c>
      <c r="D20" s="18">
        <f t="shared" si="1"/>
        <v>2.1272878172367098E-2</v>
      </c>
      <c r="E20" s="12">
        <f>D20+E19</f>
        <v>0.97540247625426513</v>
      </c>
      <c r="F20" s="19">
        <v>2792.9</v>
      </c>
      <c r="G20" s="18">
        <f t="shared" si="0"/>
        <v>2.2838036300122003E-2</v>
      </c>
      <c r="H20" s="12">
        <f>G20+H19</f>
        <v>0.97347978111333888</v>
      </c>
      <c r="I20" s="20">
        <f t="shared" si="4"/>
        <v>637211.95528177044</v>
      </c>
    </row>
    <row r="21" spans="2:9" ht="16.5" customHeight="1" x14ac:dyDescent="0.2">
      <c r="B21" s="21" t="s">
        <v>25</v>
      </c>
      <c r="C21" s="22">
        <v>1782</v>
      </c>
      <c r="D21" s="23">
        <f t="shared" si="1"/>
        <v>8.6489319879439128E-3</v>
      </c>
      <c r="E21" s="24">
        <f t="shared" si="2"/>
        <v>0.98405140824220905</v>
      </c>
      <c r="F21" s="25">
        <v>1132</v>
      </c>
      <c r="G21" s="23">
        <f t="shared" si="0"/>
        <v>9.2565638195918603E-3</v>
      </c>
      <c r="H21" s="24">
        <f t="shared" si="3"/>
        <v>0.98273634493293072</v>
      </c>
      <c r="I21" s="26">
        <f t="shared" si="4"/>
        <v>635241.30190796859</v>
      </c>
    </row>
    <row r="22" spans="2:9" ht="16.5" customHeight="1" x14ac:dyDescent="0.2">
      <c r="B22" s="16" t="s">
        <v>26</v>
      </c>
      <c r="C22" s="17">
        <v>2460</v>
      </c>
      <c r="D22" s="18">
        <f t="shared" si="1"/>
        <v>1.1939603081000014E-2</v>
      </c>
      <c r="E22" s="12">
        <f t="shared" si="2"/>
        <v>0.99599101132320911</v>
      </c>
      <c r="F22" s="19">
        <v>1568.7</v>
      </c>
      <c r="G22" s="18">
        <f t="shared" si="0"/>
        <v>1.2827536805471513E-2</v>
      </c>
      <c r="H22" s="12">
        <f t="shared" si="3"/>
        <v>0.99556388173840227</v>
      </c>
      <c r="I22" s="20">
        <f t="shared" si="4"/>
        <v>637682.92682926834</v>
      </c>
    </row>
    <row r="23" spans="2:9" ht="16.5" customHeight="1" x14ac:dyDescent="0.2">
      <c r="B23" s="16" t="s">
        <v>27</v>
      </c>
      <c r="C23" s="17">
        <v>579</v>
      </c>
      <c r="D23" s="18">
        <f t="shared" si="1"/>
        <v>2.8101748715036621E-3</v>
      </c>
      <c r="E23" s="12">
        <f t="shared" si="2"/>
        <v>0.99880118619471281</v>
      </c>
      <c r="F23" s="19">
        <v>380.5</v>
      </c>
      <c r="G23" s="18">
        <f t="shared" si="0"/>
        <v>3.1114156655076882E-3</v>
      </c>
      <c r="H23" s="12">
        <f t="shared" si="3"/>
        <v>0.99867529740390992</v>
      </c>
      <c r="I23" s="20">
        <f t="shared" si="4"/>
        <v>657167.53022452502</v>
      </c>
    </row>
    <row r="24" spans="2:9" ht="16.5" customHeight="1" x14ac:dyDescent="0.2">
      <c r="B24" s="16" t="s">
        <v>28</v>
      </c>
      <c r="C24" s="17">
        <v>124</v>
      </c>
      <c r="D24" s="18">
        <f t="shared" si="1"/>
        <v>6.0183365123739915E-4</v>
      </c>
      <c r="E24" s="12">
        <f t="shared" si="2"/>
        <v>0.99940301984595026</v>
      </c>
      <c r="F24" s="19">
        <v>81</v>
      </c>
      <c r="G24" s="18">
        <f t="shared" si="0"/>
        <v>6.6235129804500061E-4</v>
      </c>
      <c r="H24" s="12">
        <f t="shared" si="3"/>
        <v>0.99933764870195496</v>
      </c>
      <c r="I24" s="20">
        <f t="shared" si="4"/>
        <v>653225.80645161285</v>
      </c>
    </row>
    <row r="25" spans="2:9" ht="16.5" customHeight="1" x14ac:dyDescent="0.2">
      <c r="B25" s="16" t="s">
        <v>29</v>
      </c>
      <c r="C25" s="17">
        <v>48</v>
      </c>
      <c r="D25" s="18">
        <f t="shared" si="1"/>
        <v>2.3296786499512224E-4</v>
      </c>
      <c r="E25" s="12">
        <f t="shared" si="2"/>
        <v>0.99963598771094542</v>
      </c>
      <c r="F25" s="19">
        <v>31.5</v>
      </c>
      <c r="G25" s="18">
        <f t="shared" si="0"/>
        <v>2.5758106035083354E-4</v>
      </c>
      <c r="H25" s="12">
        <f t="shared" si="3"/>
        <v>0.99959522976230575</v>
      </c>
      <c r="I25" s="20">
        <f t="shared" si="4"/>
        <v>656250</v>
      </c>
    </row>
    <row r="26" spans="2:9" ht="16.5" customHeight="1" x14ac:dyDescent="0.2">
      <c r="B26" s="27" t="s">
        <v>30</v>
      </c>
      <c r="C26" s="17">
        <v>75</v>
      </c>
      <c r="D26" s="28">
        <f t="shared" si="1"/>
        <v>3.6401228905487849E-4</v>
      </c>
      <c r="E26" s="29">
        <f t="shared" si="2"/>
        <v>1.0000000000000002</v>
      </c>
      <c r="F26" s="19">
        <v>49.5</v>
      </c>
      <c r="G26" s="18">
        <f t="shared" si="0"/>
        <v>4.0477023769416702E-4</v>
      </c>
      <c r="H26" s="29">
        <f t="shared" si="3"/>
        <v>0.99999999999999989</v>
      </c>
      <c r="I26" s="20">
        <f t="shared" si="4"/>
        <v>660000</v>
      </c>
    </row>
    <row r="27" spans="2:9" ht="16.5" customHeight="1" x14ac:dyDescent="0.2">
      <c r="B27" s="41" t="s">
        <v>2</v>
      </c>
      <c r="C27" s="42">
        <v>206037</v>
      </c>
      <c r="D27" s="43">
        <f t="shared" si="1"/>
        <v>1</v>
      </c>
      <c r="E27" s="44"/>
      <c r="F27" s="45">
        <v>122291.6</v>
      </c>
      <c r="G27" s="43">
        <f t="shared" si="0"/>
        <v>1</v>
      </c>
      <c r="H27" s="46"/>
      <c r="I27" s="47">
        <f t="shared" si="4"/>
        <v>593541.93664244772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28:I28 D14:E27 G14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2016-10-21T08:10:49Z</cp:lastPrinted>
  <dcterms:created xsi:type="dcterms:W3CDTF">2001-06-26T11:30:24Z</dcterms:created>
  <dcterms:modified xsi:type="dcterms:W3CDTF">2021-04-13T15:17:32Z</dcterms:modified>
</cp:coreProperties>
</file>