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480" yWindow="30" windowWidth="11940" windowHeight="5640"/>
  </bookViews>
  <sheets>
    <sheet name="Cuadro 11" sheetId="1" r:id="rId1"/>
  </sheets>
  <definedNames>
    <definedName name="_xlnm.Print_Area" localSheetId="0">'Cuadro 11'!$B$2:$I$28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<sst xmlns="http://schemas.openxmlformats.org/spreadsheetml/2006/main" count="36" uniqueCount="34">
  <si>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</si>
  <si>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</si>
  <si>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</si>
  <si>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</si>
  <si>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</si>
  <si>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</si>
  <si>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</si>
  <si>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</si>
  <si>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</si>
  <si>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</si>
  <si>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</si>
  <si>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</si>
  <si>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</si>
  <si>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</si>
  <si>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</si>
  <si>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</si>
  <si>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</si>
  <si>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</si>
  <si>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</si>
  <si>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</si>
  <si>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</si>
  <si>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</si>
  <si>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</si>
  <si>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</si>
  <si>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</si>
  <si>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</si>
  <si>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</si>
  <si>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</si>
  <si>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</si>
  <si>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</si>
  <si>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</si>
  <si>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</si>
  <si>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>DISTRIBUCIÓN DE LA BASE LIQUIDABLE POR TRAMOS DE BASE IMPONIBLE. IP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</si>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</sst>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31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54" t="s">
        <v>32</v>
      </c>
      <c r="C3" s="55"/>
      <c r="D3" s="55"/>
      <c r="E3" s="55"/>
      <c r="F3" s="55"/>
      <c r="G3" s="55"/>
      <c r="H3" s="55"/>
      <c r="I3" s="56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33" t="s">
        <v>6</v>
      </c>
      <c r="C5" s="48" t="s">
        <v>8</v>
      </c>
      <c r="D5" s="49"/>
      <c r="E5" s="49"/>
      <c r="F5" s="48" t="s">
        <v>4</v>
      </c>
      <c r="G5" s="49"/>
      <c r="H5" s="50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28001</v>
      </c>
      <c r="D7" s="11">
        <f>C7/$C$27</f>
        <v>0.14335741310547145</v>
      </c>
      <c r="E7" s="12">
        <f>D7</f>
        <v>0.14335741310547145</v>
      </c>
      <c r="F7" s="13">
        <v>2966.2087094347721</v>
      </c>
      <c r="G7" s="11">
        <f t="shared" ref="G7:G27" si="0">F7/$F$27</f>
        <v>1.1410491910994048E-2</v>
      </c>
      <c r="H7" s="14">
        <f>G7</f>
        <v>1.1410491910994048E-2</v>
      </c>
      <c r="I7" s="15">
        <f>F7*10^6/C7</f>
        <v>105932.24204259749</v>
      </c>
    </row>
    <row r="8" spans="2:11" ht="16.5" customHeight="1" x14ac:dyDescent="0.2">
      <c r="B8" s="16" t="s">
        <v>12</v>
      </c>
      <c r="C8" s="17">
        <v>20829</v>
      </c>
      <c r="D8" s="18">
        <f>C8/$C$27</f>
        <v>0.10663874710095585</v>
      </c>
      <c r="E8" s="12">
        <f>D8+E7</f>
        <v>0.24999616020642729</v>
      </c>
      <c r="F8" s="19">
        <v>3422.8833179328849</v>
      </c>
      <c r="G8" s="18">
        <f t="shared" si="0"/>
        <v>1.3167240149797869E-2</v>
      </c>
      <c r="H8" s="12">
        <f>G8+H7</f>
        <v>2.4577732060791918E-2</v>
      </c>
      <c r="I8" s="20">
        <f>F8*10^6/C8</f>
        <v>164332.58043750946</v>
      </c>
    </row>
    <row r="9" spans="2:11" ht="16.5" customHeight="1" x14ac:dyDescent="0.2">
      <c r="B9" s="16" t="s">
        <v>13</v>
      </c>
      <c r="C9" s="17">
        <v>19275</v>
      </c>
      <c r="D9" s="18">
        <f t="shared" ref="D9:D27" si="1">C9/$C$27</f>
        <v>9.8682694818326561E-2</v>
      </c>
      <c r="E9" s="12">
        <f t="shared" ref="E9:E26" si="2">D9+E8</f>
        <v>0.34867885502475382</v>
      </c>
      <c r="F9" s="19">
        <v>4899.1259020156504</v>
      </c>
      <c r="G9" s="18">
        <f t="shared" si="0"/>
        <v>1.8846090060379916E-2</v>
      </c>
      <c r="H9" s="12">
        <f t="shared" ref="H9:H26" si="3">G9+H8</f>
        <v>4.3423822121171837E-2</v>
      </c>
      <c r="I9" s="20">
        <f t="shared" ref="I9:I27" si="4">F9*10^6/C9</f>
        <v>254169.95600600005</v>
      </c>
    </row>
    <row r="10" spans="2:11" ht="16.5" customHeight="1" x14ac:dyDescent="0.2">
      <c r="B10" s="16" t="s">
        <v>14</v>
      </c>
      <c r="C10" s="17">
        <v>16485</v>
      </c>
      <c r="D10" s="18">
        <f t="shared" si="1"/>
        <v>8.4398662727891746E-2</v>
      </c>
      <c r="E10" s="12">
        <f t="shared" si="2"/>
        <v>0.43307751775264558</v>
      </c>
      <c r="F10" s="19">
        <v>5725.9870136136224</v>
      </c>
      <c r="G10" s="18">
        <f t="shared" si="0"/>
        <v>2.2026881754300225E-2</v>
      </c>
      <c r="H10" s="12">
        <f t="shared" si="3"/>
        <v>6.5450703875472055E-2</v>
      </c>
      <c r="I10" s="20">
        <f t="shared" si="4"/>
        <v>347345.28441696224</v>
      </c>
    </row>
    <row r="11" spans="2:11" ht="16.5" customHeight="1" x14ac:dyDescent="0.2">
      <c r="B11" s="21" t="s">
        <v>15</v>
      </c>
      <c r="C11" s="22">
        <v>30563</v>
      </c>
      <c r="D11" s="23">
        <f t="shared" si="1"/>
        <v>0.15647414794980621</v>
      </c>
      <c r="E11" s="24">
        <f t="shared" si="2"/>
        <v>0.58955166570245177</v>
      </c>
      <c r="F11" s="25">
        <v>15589.474077430206</v>
      </c>
      <c r="G11" s="23">
        <f t="shared" si="0"/>
        <v>5.9970010637270865E-2</v>
      </c>
      <c r="H11" s="24">
        <f t="shared" si="3"/>
        <v>0.12542071451274292</v>
      </c>
      <c r="I11" s="26">
        <f t="shared" si="4"/>
        <v>510076.69657527748</v>
      </c>
    </row>
    <row r="12" spans="2:11" ht="16.5" customHeight="1" x14ac:dyDescent="0.2">
      <c r="B12" s="16" t="s">
        <v>16</v>
      </c>
      <c r="C12" s="17">
        <v>19290</v>
      </c>
      <c r="D12" s="18">
        <f t="shared" si="1"/>
        <v>9.8759490689780516E-2</v>
      </c>
      <c r="E12" s="12">
        <f t="shared" si="2"/>
        <v>0.68831115639223228</v>
      </c>
      <c r="F12" s="19">
        <v>14567.406672800409</v>
      </c>
      <c r="G12" s="18">
        <f t="shared" si="0"/>
        <v>5.6038294094222452E-2</v>
      </c>
      <c r="H12" s="12">
        <f t="shared" si="3"/>
        <v>0.18145900860696537</v>
      </c>
      <c r="I12" s="20">
        <f t="shared" si="4"/>
        <v>755179.19506482163</v>
      </c>
    </row>
    <row r="13" spans="2:11" ht="16.5" customHeight="1" x14ac:dyDescent="0.2">
      <c r="B13" s="16" t="s">
        <v>17</v>
      </c>
      <c r="C13" s="17">
        <v>21402</v>
      </c>
      <c r="D13" s="18">
        <f t="shared" si="1"/>
        <v>0.10957234939049677</v>
      </c>
      <c r="E13" s="12">
        <f t="shared" si="2"/>
        <v>0.79788350578272904</v>
      </c>
      <c r="F13" s="19">
        <v>23761.504975864143</v>
      </c>
      <c r="G13" s="18">
        <f t="shared" si="0"/>
        <v>9.1406400182746442E-2</v>
      </c>
      <c r="H13" s="12">
        <f t="shared" si="3"/>
        <v>0.27286540878971183</v>
      </c>
      <c r="I13" s="20">
        <f t="shared" si="4"/>
        <v>1110246.9384106225</v>
      </c>
    </row>
    <row r="14" spans="2:11" ht="16.5" customHeight="1" x14ac:dyDescent="0.2">
      <c r="B14" s="16" t="s">
        <v>18</v>
      </c>
      <c r="C14" s="17">
        <v>11625</v>
      </c>
      <c r="D14" s="18">
        <f t="shared" si="1"/>
        <v>5.9516800376811743E-2</v>
      </c>
      <c r="E14" s="12">
        <f t="shared" si="2"/>
        <v>0.85740030615954077</v>
      </c>
      <c r="F14" s="19">
        <v>18690.701323965965</v>
      </c>
      <c r="G14" s="18">
        <f t="shared" si="0"/>
        <v>7.1899895509564202E-2</v>
      </c>
      <c r="H14" s="12">
        <f t="shared" si="3"/>
        <v>0.34476530429927604</v>
      </c>
      <c r="I14" s="20">
        <f t="shared" si="4"/>
        <v>1607802.2644271797</v>
      </c>
    </row>
    <row r="15" spans="2:11" ht="16.5" customHeight="1" x14ac:dyDescent="0.2">
      <c r="B15" s="16" t="s">
        <v>19</v>
      </c>
      <c r="C15" s="17">
        <v>6844</v>
      </c>
      <c r="D15" s="18">
        <f t="shared" si="1"/>
        <v>3.5039396282055879E-2</v>
      </c>
      <c r="E15" s="12">
        <f t="shared" si="2"/>
        <v>0.89243970244159665</v>
      </c>
      <c r="F15" s="19">
        <v>14423.974276364854</v>
      </c>
      <c r="G15" s="18">
        <f t="shared" si="0"/>
        <v>5.5486534471207161E-2</v>
      </c>
      <c r="H15" s="12">
        <f t="shared" si="3"/>
        <v>0.4002518387704832</v>
      </c>
      <c r="I15" s="20">
        <f t="shared" si="4"/>
        <v>2107535.6920462963</v>
      </c>
    </row>
    <row r="16" spans="2:11" ht="16.5" customHeight="1" x14ac:dyDescent="0.2">
      <c r="B16" s="21" t="s">
        <v>20</v>
      </c>
      <c r="C16" s="22">
        <v>4459</v>
      </c>
      <c r="D16" s="23">
        <f t="shared" si="1"/>
        <v>2.2828852720877726E-2</v>
      </c>
      <c r="E16" s="24">
        <f t="shared" si="2"/>
        <v>0.91526855516247441</v>
      </c>
      <c r="F16" s="25">
        <v>11621.206579754578</v>
      </c>
      <c r="G16" s="23">
        <f t="shared" si="0"/>
        <v>4.470477187006467E-2</v>
      </c>
      <c r="H16" s="24">
        <f t="shared" si="3"/>
        <v>0.44495661064054787</v>
      </c>
      <c r="I16" s="26">
        <f t="shared" si="4"/>
        <v>2606236.0573569359</v>
      </c>
    </row>
    <row r="17" spans="2:9" ht="16.5" customHeight="1" x14ac:dyDescent="0.2">
      <c r="B17" s="16" t="s">
        <v>21</v>
      </c>
      <c r="C17" s="17">
        <v>3234</v>
      </c>
      <c r="D17" s="18">
        <f t="shared" si="1"/>
        <v>1.6557189885471758E-2</v>
      </c>
      <c r="E17" s="12">
        <f t="shared" si="2"/>
        <v>0.93182574504794613</v>
      </c>
      <c r="F17" s="19">
        <v>10049.049831883056</v>
      </c>
      <c r="G17" s="18">
        <f t="shared" si="0"/>
        <v>3.8656956759366978E-2</v>
      </c>
      <c r="H17" s="12">
        <f t="shared" si="3"/>
        <v>0.48361356739991485</v>
      </c>
      <c r="I17" s="20">
        <f t="shared" si="4"/>
        <v>3107312.8731858553</v>
      </c>
    </row>
    <row r="18" spans="2:9" ht="16.5" customHeight="1" x14ac:dyDescent="0.2">
      <c r="B18" s="16" t="s">
        <v>22</v>
      </c>
      <c r="C18" s="17">
        <v>2256</v>
      </c>
      <c r="D18" s="18">
        <f t="shared" si="1"/>
        <v>1.1550099066674176E-2</v>
      </c>
      <c r="E18" s="12">
        <f t="shared" si="2"/>
        <v>0.94337584411462028</v>
      </c>
      <c r="F18" s="19">
        <v>8132.7983261977542</v>
      </c>
      <c r="G18" s="18">
        <f t="shared" si="0"/>
        <v>3.128546862520299E-2</v>
      </c>
      <c r="H18" s="12">
        <f t="shared" si="3"/>
        <v>0.51489903602511788</v>
      </c>
      <c r="I18" s="20">
        <f t="shared" si="4"/>
        <v>3604963.7970734723</v>
      </c>
    </row>
    <row r="19" spans="2:9" ht="16.5" customHeight="1" x14ac:dyDescent="0.2">
      <c r="B19" s="16" t="s">
        <v>23</v>
      </c>
      <c r="C19" s="17">
        <v>1609</v>
      </c>
      <c r="D19" s="18">
        <f t="shared" si="1"/>
        <v>8.2376371446271045E-3</v>
      </c>
      <c r="E19" s="12">
        <f t="shared" si="2"/>
        <v>0.95161348125924738</v>
      </c>
      <c r="F19" s="19">
        <v>6606.9726785094299</v>
      </c>
      <c r="G19" s="18">
        <f t="shared" si="0"/>
        <v>2.5415881244127386E-2</v>
      </c>
      <c r="H19" s="12">
        <f t="shared" si="3"/>
        <v>0.5403149172692453</v>
      </c>
      <c r="I19" s="20">
        <f t="shared" si="4"/>
        <v>4106260.210384978</v>
      </c>
    </row>
    <row r="20" spans="2:9" ht="16.5" customHeight="1" x14ac:dyDescent="0.2">
      <c r="B20" s="16" t="s">
        <v>24</v>
      </c>
      <c r="C20" s="17">
        <v>4383</v>
      </c>
      <c r="D20" s="18">
        <f t="shared" si="1"/>
        <v>2.2439753638844376E-2</v>
      </c>
      <c r="E20" s="12">
        <f>D20+E19</f>
        <v>0.97405323489809181</v>
      </c>
      <c r="F20" s="19">
        <v>23569.382379581421</v>
      </c>
      <c r="G20" s="18">
        <f t="shared" si="0"/>
        <v>9.0667337781698831E-2</v>
      </c>
      <c r="H20" s="12">
        <f>G20+H19</f>
        <v>0.63098225505094407</v>
      </c>
      <c r="I20" s="20">
        <f t="shared" si="4"/>
        <v>5377454.3416795395</v>
      </c>
    </row>
    <row r="21" spans="2:9" ht="16.5" customHeight="1" x14ac:dyDescent="0.2">
      <c r="B21" s="21" t="s">
        <v>25</v>
      </c>
      <c r="C21" s="22">
        <v>1782</v>
      </c>
      <c r="D21" s="23">
        <f t="shared" si="1"/>
        <v>9.1233495287293357E-3</v>
      </c>
      <c r="E21" s="24">
        <f t="shared" si="2"/>
        <v>0.9831765844268211</v>
      </c>
      <c r="F21" s="25">
        <v>14204.750891371827</v>
      </c>
      <c r="G21" s="23">
        <f t="shared" si="0"/>
        <v>5.4643220022966489E-2</v>
      </c>
      <c r="H21" s="24">
        <f t="shared" si="3"/>
        <v>0.68562547507391058</v>
      </c>
      <c r="I21" s="26">
        <f t="shared" si="4"/>
        <v>7971240.6797821699</v>
      </c>
    </row>
    <row r="22" spans="2:9" ht="16.5" customHeight="1" x14ac:dyDescent="0.2">
      <c r="B22" s="16" t="s">
        <v>26</v>
      </c>
      <c r="C22" s="17">
        <v>2460</v>
      </c>
      <c r="D22" s="18">
        <f t="shared" si="1"/>
        <v>1.2594522918447905E-2</v>
      </c>
      <c r="E22" s="12">
        <f t="shared" si="2"/>
        <v>0.99577110734526897</v>
      </c>
      <c r="F22" s="19">
        <v>34310.523323811038</v>
      </c>
      <c r="G22" s="18">
        <f t="shared" si="0"/>
        <v>0.1319866493558105</v>
      </c>
      <c r="H22" s="12">
        <f t="shared" si="3"/>
        <v>0.81761212442972109</v>
      </c>
      <c r="I22" s="20">
        <f t="shared" si="4"/>
        <v>13947367.204801235</v>
      </c>
    </row>
    <row r="23" spans="2:9" ht="16.5" customHeight="1" x14ac:dyDescent="0.2">
      <c r="B23" s="16" t="s">
        <v>27</v>
      </c>
      <c r="C23" s="17">
        <v>579</v>
      </c>
      <c r="D23" s="18">
        <f t="shared" si="1"/>
        <v>2.9643206381224944E-3</v>
      </c>
      <c r="E23" s="12">
        <f t="shared" si="2"/>
        <v>0.99873542798339143</v>
      </c>
      <c r="F23" s="19">
        <v>19436.893978275879</v>
      </c>
      <c r="G23" s="18">
        <f t="shared" si="0"/>
        <v>7.4770369599591713E-2</v>
      </c>
      <c r="H23" s="12">
        <f t="shared" si="3"/>
        <v>0.8923824940293128</v>
      </c>
      <c r="I23" s="20">
        <f t="shared" si="4"/>
        <v>33569765.074742451</v>
      </c>
    </row>
    <row r="24" spans="2:9" ht="16.5" customHeight="1" x14ac:dyDescent="0.2">
      <c r="B24" s="16" t="s">
        <v>28</v>
      </c>
      <c r="C24" s="17">
        <v>124</v>
      </c>
      <c r="D24" s="18">
        <f t="shared" si="1"/>
        <v>6.3484587068599193E-4</v>
      </c>
      <c r="E24" s="12">
        <f t="shared" si="2"/>
        <v>0.9993702738540774</v>
      </c>
      <c r="F24" s="19">
        <v>7375.9737667250974</v>
      </c>
      <c r="G24" s="18">
        <f t="shared" si="0"/>
        <v>2.8374095434760844E-2</v>
      </c>
      <c r="H24" s="12">
        <f t="shared" si="3"/>
        <v>0.92075658946407368</v>
      </c>
      <c r="I24" s="20">
        <f t="shared" si="4"/>
        <v>59483659.409073368</v>
      </c>
    </row>
    <row r="25" spans="2:9" ht="16.5" customHeight="1" x14ac:dyDescent="0.2">
      <c r="B25" s="16" t="s">
        <v>29</v>
      </c>
      <c r="C25" s="17">
        <v>48</v>
      </c>
      <c r="D25" s="18">
        <f t="shared" si="1"/>
        <v>2.4574678865264203E-4</v>
      </c>
      <c r="E25" s="12">
        <f t="shared" si="2"/>
        <v>0.99961602064273003</v>
      </c>
      <c r="F25" s="19">
        <v>4203.9453537988284</v>
      </c>
      <c r="G25" s="18">
        <f t="shared" si="0"/>
        <v>1.6171850720148186E-2</v>
      </c>
      <c r="H25" s="12">
        <f t="shared" si="3"/>
        <v>0.93692844018422183</v>
      </c>
      <c r="I25" s="20">
        <f t="shared" si="4"/>
        <v>87582194.870808929</v>
      </c>
    </row>
    <row r="26" spans="2:9" ht="16.5" customHeight="1" x14ac:dyDescent="0.2">
      <c r="B26" s="27" t="s">
        <v>30</v>
      </c>
      <c r="C26" s="17">
        <v>75</v>
      </c>
      <c r="D26" s="28">
        <f t="shared" si="1"/>
        <v>3.8397935726975317E-4</v>
      </c>
      <c r="E26" s="29">
        <f t="shared" si="2"/>
        <v>0.99999999999999978</v>
      </c>
      <c r="F26" s="19">
        <v>16395.735740625001</v>
      </c>
      <c r="G26" s="18">
        <f t="shared" si="0"/>
        <v>6.3071559815778236E-2</v>
      </c>
      <c r="H26" s="29">
        <f t="shared" si="3"/>
        <v>1</v>
      </c>
      <c r="I26" s="20">
        <f t="shared" si="4"/>
        <v>218609809.87500003</v>
      </c>
    </row>
    <row r="27" spans="2:9" ht="16.5" customHeight="1" x14ac:dyDescent="0.2">
      <c r="B27" s="41" t="s">
        <v>2</v>
      </c>
      <c r="C27" s="42">
        <v>195323</v>
      </c>
      <c r="D27" s="43">
        <f t="shared" si="1"/>
        <v>1</v>
      </c>
      <c r="E27" s="44"/>
      <c r="F27" s="45">
        <v>259954.49911995642</v>
      </c>
      <c r="G27" s="43">
        <f t="shared" si="0"/>
        <v>1</v>
      </c>
      <c r="H27" s="46"/>
      <c r="I27" s="47">
        <f t="shared" si="4"/>
        <v>1330895.4865528198</v>
      </c>
    </row>
    <row r="28" spans="2:9" ht="15" customHeight="1" x14ac:dyDescent="0.2">
      <c r="B28" s="30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6:E27 G16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2016-10-21T08:10:49Z</cp:lastPrinted>
  <dcterms:created xsi:type="dcterms:W3CDTF">2001-06-26T11:30:24Z</dcterms:created>
  <dcterms:modified xsi:type="dcterms:W3CDTF">2021-04-13T15:19:57Z</dcterms:modified>
</cp:coreProperties>
</file>