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5955" windowWidth="18930" windowHeight="6000" autoFilterDateGrouping="0"/>
  </bookViews>
  <sheets>
    <sheet name="Cuadro 12" sheetId="1" r:id="rId1"/>
  </sheets>
  <definedNames>
    <definedName name="_xlnm.Print_Area" localSheetId="0">'Cuadro 12'!$B$2:$I$29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<sst xmlns="http://schemas.openxmlformats.org/spreadsheetml/2006/main" count="37" uniqueCount="35">
  <si>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</si>
  <si>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</si>
  <si>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</si>
  <si>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</si>
  <si>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</si>
  <si>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</si>
  <si>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</si>
  <si>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</si>
  <si>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</si>
  <si>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</si>
  <si>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</si>
  <si>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</si>
  <si>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</si>
  <si>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</si>
  <si>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</si>
  <si>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</si>
  <si>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</si>
  <si>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</si>
  <si>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</si>
  <si>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</si>
  <si>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</si>
  <si>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</si>
  <si>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</si>
  <si>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</si>
  <si>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</si>
  <si>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</si>
  <si>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</si>
  <si>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</si>
  <si>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</si>
  <si>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</si>
  <si>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</si>
  <si>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</si>
  <si>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12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</si>
  <si>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2018</t>
    </r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</si>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</sst>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52" t="s">
        <v>32</v>
      </c>
      <c r="C2" s="53"/>
      <c r="D2" s="53"/>
      <c r="E2" s="53"/>
      <c r="F2" s="53"/>
      <c r="G2" s="53"/>
      <c r="H2" s="53"/>
      <c r="I2" s="54"/>
    </row>
    <row r="3" spans="2:10" ht="18.600000000000001" customHeight="1" x14ac:dyDescent="0.2">
      <c r="B3" s="55" t="s">
        <v>33</v>
      </c>
      <c r="C3" s="56"/>
      <c r="D3" s="56"/>
      <c r="E3" s="56"/>
      <c r="F3" s="56"/>
      <c r="G3" s="56"/>
      <c r="H3" s="56"/>
      <c r="I3" s="57"/>
    </row>
    <row r="4" spans="2:10" ht="9.9499999999999993" customHeight="1" x14ac:dyDescent="0.2">
      <c r="B4" s="33"/>
      <c r="C4" s="32"/>
      <c r="D4" s="32"/>
      <c r="E4" s="32"/>
      <c r="F4" s="32"/>
      <c r="G4" s="32"/>
      <c r="H4" s="32"/>
      <c r="I4" s="33"/>
    </row>
    <row r="5" spans="2:10" ht="35.1" customHeight="1" x14ac:dyDescent="0.2">
      <c r="B5" s="34" t="s">
        <v>6</v>
      </c>
      <c r="C5" s="49" t="s">
        <v>8</v>
      </c>
      <c r="D5" s="50"/>
      <c r="E5" s="50"/>
      <c r="F5" s="49" t="s">
        <v>4</v>
      </c>
      <c r="G5" s="50"/>
      <c r="H5" s="51"/>
      <c r="I5" s="35" t="s">
        <v>5</v>
      </c>
      <c r="J5" s="1"/>
    </row>
    <row r="6" spans="2:10" ht="30" customHeight="1" x14ac:dyDescent="0.2">
      <c r="B6" s="36" t="s">
        <v>7</v>
      </c>
      <c r="C6" s="37" t="s">
        <v>3</v>
      </c>
      <c r="D6" s="38" t="s">
        <v>0</v>
      </c>
      <c r="E6" s="38" t="s">
        <v>1</v>
      </c>
      <c r="F6" s="39" t="s">
        <v>11</v>
      </c>
      <c r="G6" s="37" t="s">
        <v>0</v>
      </c>
      <c r="H6" s="40" t="s">
        <v>1</v>
      </c>
      <c r="I6" s="41" t="s">
        <v>9</v>
      </c>
      <c r="J6" s="1"/>
    </row>
    <row r="7" spans="2:10" ht="16.5" customHeight="1" x14ac:dyDescent="0.2">
      <c r="B7" s="9" t="s">
        <v>12</v>
      </c>
      <c r="C7" s="10">
        <v>28000</v>
      </c>
      <c r="D7" s="11">
        <f>C7/$C$27</f>
        <v>0.1433544951873848</v>
      </c>
      <c r="E7" s="12">
        <f>D7</f>
        <v>0.1433544951873848</v>
      </c>
      <c r="F7" s="13">
        <v>6.3830184099679492</v>
      </c>
      <c r="G7" s="11">
        <f t="shared" ref="G7:G27" si="0">F7/$F$27</f>
        <v>3.1120330711561085E-3</v>
      </c>
      <c r="H7" s="14">
        <f>G7</f>
        <v>3.1120330711561085E-3</v>
      </c>
      <c r="I7" s="15">
        <f>F7*10^6/C7</f>
        <v>227.96494321314105</v>
      </c>
    </row>
    <row r="8" spans="2:10" ht="16.5" customHeight="1" x14ac:dyDescent="0.2">
      <c r="B8" s="16" t="s">
        <v>13</v>
      </c>
      <c r="C8" s="17">
        <v>20827</v>
      </c>
      <c r="D8" s="18">
        <f>C8/$C$27</f>
        <v>0.10663014540241655</v>
      </c>
      <c r="E8" s="12">
        <f>D8+E7</f>
        <v>0.24998464058980135</v>
      </c>
      <c r="F8" s="19">
        <v>8.3964452299568713</v>
      </c>
      <c r="G8" s="18">
        <f t="shared" si="0"/>
        <v>4.0936769342496612E-3</v>
      </c>
      <c r="H8" s="12">
        <f>G8+H7</f>
        <v>7.2057100054057702E-3</v>
      </c>
      <c r="I8" s="20">
        <f>F8*10^6/C8</f>
        <v>403.151929224414</v>
      </c>
    </row>
    <row r="9" spans="2:10" ht="16.5" customHeight="1" x14ac:dyDescent="0.2">
      <c r="B9" s="16" t="s">
        <v>14</v>
      </c>
      <c r="C9" s="17">
        <v>19275</v>
      </c>
      <c r="D9" s="18">
        <f t="shared" ref="D9:D27" si="1">C9/$C$27</f>
        <v>9.8684210526315791E-2</v>
      </c>
      <c r="E9" s="12">
        <f t="shared" ref="E9:E24" si="2">D9+E8</f>
        <v>0.34866885111611712</v>
      </c>
      <c r="F9" s="19">
        <v>13.17931830993351</v>
      </c>
      <c r="G9" s="18">
        <f t="shared" si="0"/>
        <v>6.4255610436210944E-3</v>
      </c>
      <c r="H9" s="12">
        <f t="shared" ref="H9:H24" si="3">G9+H8</f>
        <v>1.3631271049026865E-2</v>
      </c>
      <c r="I9" s="20">
        <f t="shared" ref="I9:I27" si="4">F9*10^6/C9</f>
        <v>683.75192269434547</v>
      </c>
    </row>
    <row r="10" spans="2:10" ht="16.5" customHeight="1" x14ac:dyDescent="0.2">
      <c r="B10" s="16" t="s">
        <v>15</v>
      </c>
      <c r="C10" s="17">
        <v>16485</v>
      </c>
      <c r="D10" s="18">
        <f t="shared" si="1"/>
        <v>8.4399959041572797E-2</v>
      </c>
      <c r="E10" s="12">
        <f t="shared" si="2"/>
        <v>0.43306881015768994</v>
      </c>
      <c r="F10" s="19">
        <v>17.5151430899136</v>
      </c>
      <c r="G10" s="18">
        <f t="shared" si="0"/>
        <v>8.5394872834333897E-3</v>
      </c>
      <c r="H10" s="12">
        <f t="shared" si="3"/>
        <v>2.2170758332460253E-2</v>
      </c>
      <c r="I10" s="20">
        <f t="shared" si="4"/>
        <v>1062.4897233796542</v>
      </c>
    </row>
    <row r="11" spans="2:10" ht="16.5" customHeight="1" x14ac:dyDescent="0.2">
      <c r="B11" s="21" t="s">
        <v>16</v>
      </c>
      <c r="C11" s="22">
        <v>30563</v>
      </c>
      <c r="D11" s="23">
        <f t="shared" si="1"/>
        <v>0.15647655130043006</v>
      </c>
      <c r="E11" s="24">
        <f t="shared" si="2"/>
        <v>0.58954536145811998</v>
      </c>
      <c r="F11" s="25">
        <v>57.909543179705146</v>
      </c>
      <c r="G11" s="23">
        <f t="shared" si="0"/>
        <v>2.8233729238404309E-2</v>
      </c>
      <c r="H11" s="24">
        <f t="shared" si="3"/>
        <v>5.0404487570864562E-2</v>
      </c>
      <c r="I11" s="26">
        <f t="shared" si="4"/>
        <v>1894.7597807710349</v>
      </c>
    </row>
    <row r="12" spans="2:10" ht="16.5" customHeight="1" x14ac:dyDescent="0.2">
      <c r="B12" s="16" t="s">
        <v>17</v>
      </c>
      <c r="C12" s="17">
        <v>19290</v>
      </c>
      <c r="D12" s="18">
        <f t="shared" si="1"/>
        <v>9.8761007577309032E-2</v>
      </c>
      <c r="E12" s="12">
        <f t="shared" si="2"/>
        <v>0.68830636903542897</v>
      </c>
      <c r="F12" s="19">
        <v>69.79485590963796</v>
      </c>
      <c r="G12" s="18">
        <f t="shared" si="0"/>
        <v>3.4028399393016842E-2</v>
      </c>
      <c r="H12" s="12">
        <f t="shared" si="3"/>
        <v>8.4432886963881404E-2</v>
      </c>
      <c r="I12" s="20">
        <f t="shared" si="4"/>
        <v>3618.1884867619469</v>
      </c>
    </row>
    <row r="13" spans="2:10" ht="16.5" customHeight="1" x14ac:dyDescent="0.2">
      <c r="B13" s="16" t="s">
        <v>18</v>
      </c>
      <c r="C13" s="17">
        <v>21402</v>
      </c>
      <c r="D13" s="18">
        <f t="shared" si="1"/>
        <v>0.10957403235715749</v>
      </c>
      <c r="E13" s="12">
        <f t="shared" si="2"/>
        <v>0.79788040139258642</v>
      </c>
      <c r="F13" s="19">
        <v>147.29381572925843</v>
      </c>
      <c r="G13" s="18">
        <f t="shared" si="0"/>
        <v>7.1812925529150667E-2</v>
      </c>
      <c r="H13" s="12">
        <f t="shared" si="3"/>
        <v>0.15624581249303207</v>
      </c>
      <c r="I13" s="20">
        <f t="shared" si="4"/>
        <v>6882.2453849760968</v>
      </c>
    </row>
    <row r="14" spans="2:10" ht="16.5" customHeight="1" x14ac:dyDescent="0.2">
      <c r="B14" s="16" t="s">
        <v>19</v>
      </c>
      <c r="C14" s="17">
        <v>11625</v>
      </c>
      <c r="D14" s="18">
        <f t="shared" si="1"/>
        <v>5.9517714519762441E-2</v>
      </c>
      <c r="E14" s="12">
        <f t="shared" si="2"/>
        <v>0.85739811591234882</v>
      </c>
      <c r="F14" s="19">
        <v>139.62022035930462</v>
      </c>
      <c r="G14" s="18">
        <f t="shared" si="0"/>
        <v>6.8071673188616288E-2</v>
      </c>
      <c r="H14" s="12">
        <f t="shared" si="3"/>
        <v>0.22431748568164836</v>
      </c>
      <c r="I14" s="20">
        <f t="shared" si="4"/>
        <v>12010.34153628427</v>
      </c>
    </row>
    <row r="15" spans="2:10" ht="16.5" customHeight="1" x14ac:dyDescent="0.2">
      <c r="B15" s="16" t="s">
        <v>20</v>
      </c>
      <c r="C15" s="17">
        <v>6844</v>
      </c>
      <c r="D15" s="18">
        <f t="shared" si="1"/>
        <v>3.5039934466516487E-2</v>
      </c>
      <c r="E15" s="12">
        <f t="shared" si="2"/>
        <v>0.89243805037886537</v>
      </c>
      <c r="F15" s="19">
        <v>118.63429639936841</v>
      </c>
      <c r="G15" s="18">
        <f t="shared" si="0"/>
        <v>5.7840010799847331E-2</v>
      </c>
      <c r="H15" s="12">
        <f t="shared" si="3"/>
        <v>0.28215749648149568</v>
      </c>
      <c r="I15" s="20">
        <f t="shared" si="4"/>
        <v>17334.058503706663</v>
      </c>
    </row>
    <row r="16" spans="2:10" ht="16.5" customHeight="1" x14ac:dyDescent="0.2">
      <c r="B16" s="21" t="s">
        <v>21</v>
      </c>
      <c r="C16" s="22">
        <v>4459</v>
      </c>
      <c r="D16" s="23">
        <f t="shared" si="1"/>
        <v>2.2829203358591031E-2</v>
      </c>
      <c r="E16" s="24">
        <f t="shared" si="2"/>
        <v>0.91526725373745643</v>
      </c>
      <c r="F16" s="25">
        <v>96.879862539546011</v>
      </c>
      <c r="G16" s="23">
        <f t="shared" si="0"/>
        <v>4.7233662318959042E-2</v>
      </c>
      <c r="H16" s="24">
        <f t="shared" si="3"/>
        <v>0.32939115880045472</v>
      </c>
      <c r="I16" s="26">
        <f t="shared" si="4"/>
        <v>21726.813756345819</v>
      </c>
    </row>
    <row r="17" spans="2:9" ht="16.5" customHeight="1" x14ac:dyDescent="0.2">
      <c r="B17" s="16" t="s">
        <v>22</v>
      </c>
      <c r="C17" s="17">
        <v>3234</v>
      </c>
      <c r="D17" s="18">
        <f t="shared" si="1"/>
        <v>1.6557444194142946E-2</v>
      </c>
      <c r="E17" s="12">
        <f t="shared" si="2"/>
        <v>0.93182469793159939</v>
      </c>
      <c r="F17" s="19">
        <v>86.610449969537257</v>
      </c>
      <c r="G17" s="18">
        <f t="shared" si="0"/>
        <v>4.2226822374818264E-2</v>
      </c>
      <c r="H17" s="12">
        <f t="shared" si="3"/>
        <v>0.371617981175273</v>
      </c>
      <c r="I17" s="20">
        <f t="shared" si="4"/>
        <v>26781.215203938547</v>
      </c>
    </row>
    <row r="18" spans="2:9" ht="16.5" customHeight="1" x14ac:dyDescent="0.2">
      <c r="B18" s="16" t="s">
        <v>23</v>
      </c>
      <c r="C18" s="17">
        <v>2256</v>
      </c>
      <c r="D18" s="18">
        <f t="shared" si="1"/>
        <v>1.1550276469383575E-2</v>
      </c>
      <c r="E18" s="12">
        <f t="shared" si="2"/>
        <v>0.94337497440098295</v>
      </c>
      <c r="F18" s="19">
        <v>70.694098949635446</v>
      </c>
      <c r="G18" s="18">
        <f t="shared" si="0"/>
        <v>3.4466824272868186E-2</v>
      </c>
      <c r="H18" s="12">
        <f t="shared" si="3"/>
        <v>0.40608480544814118</v>
      </c>
      <c r="I18" s="20">
        <f t="shared" si="4"/>
        <v>31336.036768455429</v>
      </c>
    </row>
    <row r="19" spans="2:9" ht="16.5" customHeight="1" x14ac:dyDescent="0.2">
      <c r="B19" s="16" t="s">
        <v>24</v>
      </c>
      <c r="C19" s="17">
        <v>1609</v>
      </c>
      <c r="D19" s="18">
        <f t="shared" si="1"/>
        <v>8.2377636698750777E-3</v>
      </c>
      <c r="E19" s="12">
        <f t="shared" si="2"/>
        <v>0.951612738070858</v>
      </c>
      <c r="F19" s="19">
        <v>56.880403529724717</v>
      </c>
      <c r="G19" s="18">
        <f t="shared" si="0"/>
        <v>2.7731973420094959E-2</v>
      </c>
      <c r="H19" s="12">
        <f t="shared" si="3"/>
        <v>0.43381677886823616</v>
      </c>
      <c r="I19" s="20">
        <f t="shared" si="4"/>
        <v>35351.40057782767</v>
      </c>
    </row>
    <row r="20" spans="2:9" ht="16.5" customHeight="1" x14ac:dyDescent="0.2">
      <c r="B20" s="16" t="s">
        <v>25</v>
      </c>
      <c r="C20" s="17">
        <v>4383</v>
      </c>
      <c r="D20" s="18">
        <f t="shared" si="1"/>
        <v>2.244009830022527E-2</v>
      </c>
      <c r="E20" s="12">
        <f>D20+E19</f>
        <v>0.97405283637108331</v>
      </c>
      <c r="F20" s="19">
        <v>203.38319741897976</v>
      </c>
      <c r="G20" s="18">
        <f t="shared" si="0"/>
        <v>9.9159237187366162E-2</v>
      </c>
      <c r="H20" s="12">
        <f>G20+H19</f>
        <v>0.5329760160556023</v>
      </c>
      <c r="I20" s="20">
        <f t="shared" si="4"/>
        <v>46402.737261916445</v>
      </c>
    </row>
    <row r="21" spans="2:9" ht="16.5" customHeight="1" x14ac:dyDescent="0.2">
      <c r="B21" s="21" t="s">
        <v>26</v>
      </c>
      <c r="C21" s="22">
        <v>1782</v>
      </c>
      <c r="D21" s="23">
        <f t="shared" si="1"/>
        <v>9.1234896579971327E-3</v>
      </c>
      <c r="E21" s="24">
        <f t="shared" si="2"/>
        <v>0.98317632602908045</v>
      </c>
      <c r="F21" s="25">
        <v>125.1268985593574</v>
      </c>
      <c r="G21" s="23">
        <f t="shared" si="0"/>
        <v>6.1005471298628315E-2</v>
      </c>
      <c r="H21" s="24">
        <f t="shared" si="3"/>
        <v>0.59398148735423062</v>
      </c>
      <c r="I21" s="26">
        <f t="shared" si="4"/>
        <v>70217.114792007516</v>
      </c>
    </row>
    <row r="22" spans="2:9" ht="16.5" customHeight="1" x14ac:dyDescent="0.2">
      <c r="B22" s="16" t="s">
        <v>27</v>
      </c>
      <c r="C22" s="17">
        <v>2460</v>
      </c>
      <c r="D22" s="18">
        <f t="shared" si="1"/>
        <v>1.2594716362891665E-2</v>
      </c>
      <c r="E22" s="12">
        <f t="shared" si="2"/>
        <v>0.99577104239197212</v>
      </c>
      <c r="F22" s="19">
        <v>325.54096832839872</v>
      </c>
      <c r="G22" s="18">
        <f t="shared" si="0"/>
        <v>0.15871711381437911</v>
      </c>
      <c r="H22" s="12">
        <f t="shared" si="3"/>
        <v>0.75269860116860976</v>
      </c>
      <c r="I22" s="20">
        <f t="shared" si="4"/>
        <v>132333.7269627637</v>
      </c>
    </row>
    <row r="23" spans="2:9" ht="16.5" customHeight="1" x14ac:dyDescent="0.2">
      <c r="B23" s="16" t="s">
        <v>28</v>
      </c>
      <c r="C23" s="17">
        <v>579</v>
      </c>
      <c r="D23" s="18">
        <f t="shared" si="1"/>
        <v>2.9643661683391356E-3</v>
      </c>
      <c r="E23" s="12">
        <f t="shared" si="2"/>
        <v>0.99873540856031129</v>
      </c>
      <c r="F23" s="19">
        <v>215.78911194890023</v>
      </c>
      <c r="G23" s="18">
        <f t="shared" si="0"/>
        <v>0.10520772613340422</v>
      </c>
      <c r="H23" s="12">
        <f t="shared" si="3"/>
        <v>0.85790632730201399</v>
      </c>
      <c r="I23" s="20">
        <f t="shared" si="4"/>
        <v>372692.76675112301</v>
      </c>
    </row>
    <row r="24" spans="2:9" ht="16.5" customHeight="1" x14ac:dyDescent="0.2">
      <c r="B24" s="16" t="s">
        <v>29</v>
      </c>
      <c r="C24" s="17">
        <v>124</v>
      </c>
      <c r="D24" s="18">
        <f t="shared" si="1"/>
        <v>6.3485562154413271E-4</v>
      </c>
      <c r="E24" s="12">
        <f t="shared" si="2"/>
        <v>0.99937026418185537</v>
      </c>
      <c r="F24" s="19">
        <v>75.588556229579922</v>
      </c>
      <c r="G24" s="18">
        <f t="shared" si="0"/>
        <v>3.6853111126868419E-2</v>
      </c>
      <c r="H24" s="12">
        <f t="shared" si="3"/>
        <v>0.89475943842888239</v>
      </c>
      <c r="I24" s="20">
        <f t="shared" si="4"/>
        <v>609585.13088370906</v>
      </c>
    </row>
    <row r="25" spans="2:9" ht="16.5" customHeight="1" x14ac:dyDescent="0.2">
      <c r="B25" s="16" t="s">
        <v>30</v>
      </c>
      <c r="C25" s="17">
        <v>48</v>
      </c>
      <c r="D25" s="18">
        <f t="shared" si="1"/>
        <v>2.4575056317837393E-4</v>
      </c>
      <c r="E25" s="12">
        <f>D25+E24</f>
        <v>0.9996160147450337</v>
      </c>
      <c r="F25" s="19">
        <v>50.078182769741055</v>
      </c>
      <c r="G25" s="18">
        <f t="shared" si="0"/>
        <v>2.4415558739335784E-2</v>
      </c>
      <c r="H25" s="12">
        <f>G25+H24</f>
        <v>0.91917499716821816</v>
      </c>
      <c r="I25" s="20">
        <f t="shared" si="4"/>
        <v>1043295.4743696054</v>
      </c>
    </row>
    <row r="26" spans="2:9" ht="16.5" customHeight="1" x14ac:dyDescent="0.2">
      <c r="B26" s="27" t="s">
        <v>31</v>
      </c>
      <c r="C26" s="17">
        <v>75</v>
      </c>
      <c r="D26" s="28">
        <f t="shared" si="1"/>
        <v>3.8398525496620932E-4</v>
      </c>
      <c r="E26" s="29">
        <f>D26+E25</f>
        <v>0.99999999999999989</v>
      </c>
      <c r="F26" s="19">
        <v>165.77827717920684</v>
      </c>
      <c r="G26" s="18">
        <f t="shared" si="0"/>
        <v>8.0825002831781928E-2</v>
      </c>
      <c r="H26" s="29">
        <f>G26+H25</f>
        <v>1</v>
      </c>
      <c r="I26" s="20">
        <f t="shared" si="4"/>
        <v>2210377.0290560913</v>
      </c>
    </row>
    <row r="27" spans="2:9" ht="16.5" customHeight="1" x14ac:dyDescent="0.2">
      <c r="B27" s="42" t="s">
        <v>2</v>
      </c>
      <c r="C27" s="43">
        <v>195320</v>
      </c>
      <c r="D27" s="44">
        <f t="shared" si="1"/>
        <v>1</v>
      </c>
      <c r="E27" s="45"/>
      <c r="F27" s="46">
        <v>2051.0766640396537</v>
      </c>
      <c r="G27" s="44">
        <f t="shared" si="0"/>
        <v>1</v>
      </c>
      <c r="H27" s="47"/>
      <c r="I27" s="48">
        <f t="shared" si="4"/>
        <v>10501.10927728678</v>
      </c>
    </row>
    <row r="28" spans="2:9" ht="15" customHeight="1" x14ac:dyDescent="0.2">
      <c r="B28" s="30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31" t="s">
        <v>34</v>
      </c>
      <c r="C29" s="7"/>
      <c r="D29" s="7"/>
      <c r="E29" s="7"/>
      <c r="F29" s="7"/>
      <c r="G29" s="8"/>
      <c r="H29" s="8"/>
      <c r="I29" s="8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7:E27 G17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2016-10-21T08:12:31Z</cp:lastPrinted>
  <dcterms:created xsi:type="dcterms:W3CDTF">2001-06-26T11:30:24Z</dcterms:created>
  <dcterms:modified xsi:type="dcterms:W3CDTF">2021-04-13T15:21:12Z</dcterms:modified>
</cp:coreProperties>
</file>