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Cuadros\"/>
    </mc:Choice>
  </mc:AlternateContent>
  <bookViews>
    <workbookView showSheetTabs="0" xWindow="375" yWindow="-285" windowWidth="18930" windowHeight="6000" autoFilterDateGrouping="0"/>
  </bookViews>
  <sheets>
    <sheet name="Cuadro 13" sheetId="1" r:id="rId1"/>
  </sheets>
  <definedNames>
    <definedName name="_xlnm.Print_Area" localSheetId="0">'Cuadro 13'!$B$2:$I$28</definedName>
  </definedNames>
  <calcPr calcId="162913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I7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H8" i="1" l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E8" i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<sst xmlns="http://schemas.openxmlformats.org/spreadsheetml/2006/main" count="36" uniqueCount="34">
  <si>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</si>
  <si>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</si>
  <si>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</si>
  <si>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</si>
  <si>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</si>
  <si>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</si>
  <si>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</si>
  <si>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</si>
  <si>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</si>
  <si>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</si>
  <si>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</si>
  <si>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</si>
  <si>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</si>
  <si>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</si>
  <si>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</si>
  <si>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</si>
  <si>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</si>
  <si>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</si>
  <si>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</si>
  <si>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</si>
  <si>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</si>
  <si>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</si>
  <si>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</si>
  <si>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</si>
  <si>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</si>
  <si>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</si>
  <si>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</si>
  <si>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</si>
  <si>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</si>
  <si>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</si>
  <si>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</si>
  <si>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13</t>
  </si>
  <si>
    <t xml:space="preserve">Fuente: Agencia Estatal de Administración Tributaria </t>
  </si>
  <si>
    <t>DISTRIBUCIÓN DEL AJUSTE DE LA CUOTA ÍNTEGRA POR EL LÍMITE CONJUNTO CON EL IRPF
POR TRAMOS DE BASE IMPONIBLE. IP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</si>
</sst>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AE3C6"/>
        <bgColor indexed="64"/>
      </patternFill>
    </fill>
    <fill>
      <patternFill patternType="solid">
        <fgColor rgb="FFF2EDD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/>
    <xf numFmtId="0" fontId="1" fillId="0" borderId="0" xfId="0" applyFont="1"/>
    <xf numFmtId="3" fontId="3" fillId="0" borderId="0" xfId="0" applyNumberFormat="1" applyFont="1"/>
    <xf numFmtId="0" fontId="3" fillId="0" borderId="0" xfId="0" applyFont="1"/>
    <xf numFmtId="49" fontId="6" fillId="0" borderId="6" xfId="0" applyNumberFormat="1" applyFont="1" applyFill="1" applyBorder="1" applyAlignment="1">
      <alignment horizontal="center" vertical="center"/>
    </xf>
    <xf numFmtId="3" fontId="6" fillId="0" borderId="14" xfId="0" applyNumberFormat="1" applyFont="1" applyBorder="1" applyAlignment="1">
      <alignment horizontal="right" vertical="center" indent="1"/>
    </xf>
    <xf numFmtId="164" fontId="6" fillId="0" borderId="15" xfId="0" applyNumberFormat="1" applyFont="1" applyFill="1" applyBorder="1" applyAlignment="1">
      <alignment horizontal="right" vertical="center" indent="1"/>
    </xf>
    <xf numFmtId="164" fontId="6" fillId="0" borderId="16" xfId="0" applyNumberFormat="1" applyFont="1" applyFill="1" applyBorder="1" applyAlignment="1">
      <alignment horizontal="right" vertical="center" indent="1"/>
    </xf>
    <xf numFmtId="165" fontId="6" fillId="0" borderId="14" xfId="0" applyNumberFormat="1" applyFont="1" applyBorder="1" applyAlignment="1">
      <alignment horizontal="right" vertical="center" indent="1"/>
    </xf>
    <xf numFmtId="164" fontId="6" fillId="0" borderId="17" xfId="0" applyNumberFormat="1" applyFont="1" applyFill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6" fillId="0" borderId="5" xfId="0" applyNumberFormat="1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5" fontId="6" fillId="0" borderId="4" xfId="0" applyNumberFormat="1" applyFont="1" applyBorder="1" applyAlignment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11" xfId="0" applyNumberFormat="1" applyFont="1" applyFill="1" applyBorder="1" applyAlignment="1">
      <alignment horizontal="center" vertical="center"/>
    </xf>
    <xf numFmtId="3" fontId="6" fillId="0" borderId="13" xfId="0" applyNumberFormat="1" applyFont="1" applyBorder="1" applyAlignment="1">
      <alignment horizontal="right" vertical="center" indent="1"/>
    </xf>
    <xf numFmtId="164" fontId="6" fillId="0" borderId="12" xfId="0" applyNumberFormat="1" applyFont="1" applyFill="1" applyBorder="1" applyAlignment="1">
      <alignment horizontal="right" vertical="center" indent="1"/>
    </xf>
    <xf numFmtId="164" fontId="6" fillId="0" borderId="18" xfId="0" applyNumberFormat="1" applyFont="1" applyFill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right" vertical="center" indent="1"/>
    </xf>
    <xf numFmtId="164" fontId="6" fillId="0" borderId="19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 indent="1"/>
    </xf>
    <xf numFmtId="9" fontId="2" fillId="2" borderId="9" xfId="0" applyNumberFormat="1" applyFont="1" applyFill="1" applyBorder="1" applyAlignment="1">
      <alignment horizontal="right" vertical="center" indent="1"/>
    </xf>
    <xf numFmtId="10" fontId="2" fillId="2" borderId="7" xfId="0" applyNumberFormat="1" applyFont="1" applyFill="1" applyBorder="1" applyAlignment="1">
      <alignment horizontal="right" vertical="center" indent="1"/>
    </xf>
    <xf numFmtId="165" fontId="2" fillId="2" borderId="8" xfId="0" applyNumberFormat="1" applyFont="1" applyFill="1" applyBorder="1" applyAlignment="1">
      <alignment horizontal="right" vertical="center" indent="1"/>
    </xf>
    <xf numFmtId="0" fontId="2" fillId="2" borderId="9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8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0" ht="15.75" x14ac:dyDescent="0.25">
      <c r="B2" s="47" t="s">
        <v>31</v>
      </c>
      <c r="C2" s="48"/>
      <c r="D2" s="48"/>
      <c r="E2" s="48"/>
      <c r="F2" s="48"/>
      <c r="G2" s="48"/>
      <c r="H2" s="48"/>
      <c r="I2" s="49"/>
    </row>
    <row r="3" spans="2:10" ht="36.75" customHeight="1" x14ac:dyDescent="0.2">
      <c r="B3" s="50" t="s">
        <v>33</v>
      </c>
      <c r="C3" s="51"/>
      <c r="D3" s="51"/>
      <c r="E3" s="51"/>
      <c r="F3" s="51"/>
      <c r="G3" s="51"/>
      <c r="H3" s="51"/>
      <c r="I3" s="52"/>
    </row>
    <row r="4" spans="2:10" ht="9.9499999999999993" customHeight="1" x14ac:dyDescent="0.2">
      <c r="B4" s="28"/>
      <c r="C4" s="27"/>
      <c r="D4" s="27"/>
      <c r="E4" s="27"/>
      <c r="F4" s="27"/>
      <c r="G4" s="27"/>
      <c r="H4" s="27"/>
      <c r="I4" s="28"/>
    </row>
    <row r="5" spans="2:10" ht="35.1" customHeight="1" x14ac:dyDescent="0.2">
      <c r="B5" s="29" t="s">
        <v>6</v>
      </c>
      <c r="C5" s="44" t="s">
        <v>8</v>
      </c>
      <c r="D5" s="45"/>
      <c r="E5" s="45"/>
      <c r="F5" s="44" t="s">
        <v>4</v>
      </c>
      <c r="G5" s="45"/>
      <c r="H5" s="46"/>
      <c r="I5" s="30" t="s">
        <v>5</v>
      </c>
      <c r="J5" s="1"/>
    </row>
    <row r="6" spans="2:10" ht="30" customHeight="1" x14ac:dyDescent="0.2">
      <c r="B6" s="31" t="s">
        <v>7</v>
      </c>
      <c r="C6" s="32" t="s">
        <v>3</v>
      </c>
      <c r="D6" s="33" t="s">
        <v>0</v>
      </c>
      <c r="E6" s="33" t="s">
        <v>1</v>
      </c>
      <c r="F6" s="34" t="s">
        <v>10</v>
      </c>
      <c r="G6" s="32" t="s">
        <v>0</v>
      </c>
      <c r="H6" s="35" t="s">
        <v>1</v>
      </c>
      <c r="I6" s="36" t="s">
        <v>9</v>
      </c>
      <c r="J6" s="1"/>
    </row>
    <row r="7" spans="2:10" ht="16.5" customHeight="1" x14ac:dyDescent="0.2">
      <c r="B7" s="5" t="s">
        <v>11</v>
      </c>
      <c r="C7" s="6">
        <v>319</v>
      </c>
      <c r="D7" s="7">
        <f>C7/$C$27</f>
        <v>1.5089163237311385E-2</v>
      </c>
      <c r="E7" s="8">
        <f>D7</f>
        <v>1.5089163237311385E-2</v>
      </c>
      <c r="F7" s="9">
        <v>4.7535069999765867E-2</v>
      </c>
      <c r="G7" s="7">
        <f t="shared" ref="G7:G27" si="0">F7/$F$27</f>
        <v>3.3143323570129807E-5</v>
      </c>
      <c r="H7" s="10">
        <f>G7</f>
        <v>3.3143323570129807E-5</v>
      </c>
      <c r="I7" s="11">
        <f>F7*10^6/C7</f>
        <v>149.01275861995569</v>
      </c>
    </row>
    <row r="8" spans="2:10" ht="16.5" customHeight="1" x14ac:dyDescent="0.2">
      <c r="B8" s="12" t="s">
        <v>12</v>
      </c>
      <c r="C8" s="13">
        <v>205</v>
      </c>
      <c r="D8" s="14">
        <f>C8/$C$27</f>
        <v>9.6967976916891348E-3</v>
      </c>
      <c r="E8" s="8">
        <f>D8+E7</f>
        <v>2.4785960929000518E-2</v>
      </c>
      <c r="F8" s="15">
        <v>6.2310009999681171E-2</v>
      </c>
      <c r="G8" s="14">
        <f t="shared" si="0"/>
        <v>4.3444993834817725E-5</v>
      </c>
      <c r="H8" s="8">
        <f>G8+H7</f>
        <v>7.6588317404947532E-5</v>
      </c>
      <c r="I8" s="16">
        <f>F8*10^6/C8</f>
        <v>303.95126829112763</v>
      </c>
    </row>
    <row r="9" spans="2:10" ht="16.5" customHeight="1" x14ac:dyDescent="0.2">
      <c r="B9" s="12" t="s">
        <v>13</v>
      </c>
      <c r="C9" s="13">
        <v>241</v>
      </c>
      <c r="D9" s="14">
        <f t="shared" ref="D9:D27" si="1">C9/$C$27</f>
        <v>1.1399649969254057E-2</v>
      </c>
      <c r="E9" s="8">
        <f t="shared" ref="E9:E24" si="2">D9+E8</f>
        <v>3.6185610898254575E-2</v>
      </c>
      <c r="F9" s="15">
        <v>0.10769261999942259</v>
      </c>
      <c r="G9" s="14">
        <f t="shared" si="0"/>
        <v>7.5087537491234918E-5</v>
      </c>
      <c r="H9" s="8">
        <f t="shared" ref="H9:H24" si="3">G9+H8</f>
        <v>1.5167585489618245E-4</v>
      </c>
      <c r="I9" s="16">
        <f t="shared" ref="I9:I27" si="4">F9*10^6/C9</f>
        <v>446.85734439594438</v>
      </c>
    </row>
    <row r="10" spans="2:10" ht="16.5" customHeight="1" x14ac:dyDescent="0.2">
      <c r="B10" s="12" t="s">
        <v>14</v>
      </c>
      <c r="C10" s="13">
        <v>281</v>
      </c>
      <c r="D10" s="14">
        <f t="shared" si="1"/>
        <v>1.3291708055437302E-2</v>
      </c>
      <c r="E10" s="8">
        <f t="shared" si="2"/>
        <v>4.9477318953691875E-2</v>
      </c>
      <c r="F10" s="15">
        <v>0.19838832999903744</v>
      </c>
      <c r="G10" s="14">
        <f t="shared" si="0"/>
        <v>1.3832415969363619E-4</v>
      </c>
      <c r="H10" s="8">
        <f t="shared" si="3"/>
        <v>2.9000001458981861E-4</v>
      </c>
      <c r="I10" s="16">
        <f t="shared" si="4"/>
        <v>706.00829181152108</v>
      </c>
    </row>
    <row r="11" spans="2:10" ht="16.5" customHeight="1" x14ac:dyDescent="0.2">
      <c r="B11" s="17" t="s">
        <v>15</v>
      </c>
      <c r="C11" s="18">
        <v>721</v>
      </c>
      <c r="D11" s="19">
        <f t="shared" si="1"/>
        <v>3.4104347003453009E-2</v>
      </c>
      <c r="E11" s="20">
        <f t="shared" si="2"/>
        <v>8.3581665957144891E-2</v>
      </c>
      <c r="F11" s="21">
        <v>0.83222013999575495</v>
      </c>
      <c r="G11" s="19">
        <f t="shared" si="0"/>
        <v>5.8025666905705392E-4</v>
      </c>
      <c r="H11" s="20">
        <f t="shared" si="3"/>
        <v>8.7025668364687254E-4</v>
      </c>
      <c r="I11" s="22">
        <f t="shared" si="4"/>
        <v>1154.2581692035435</v>
      </c>
    </row>
    <row r="12" spans="2:10" ht="16.5" customHeight="1" x14ac:dyDescent="0.2">
      <c r="B12" s="12" t="s">
        <v>16</v>
      </c>
      <c r="C12" s="13">
        <v>903</v>
      </c>
      <c r="D12" s="14">
        <f t="shared" si="1"/>
        <v>4.2713211295586771E-2</v>
      </c>
      <c r="E12" s="8">
        <f t="shared" si="2"/>
        <v>0.12629487725273167</v>
      </c>
      <c r="F12" s="15">
        <v>1.8305777399899767</v>
      </c>
      <c r="G12" s="14">
        <f t="shared" si="0"/>
        <v>1.2763509206374071E-3</v>
      </c>
      <c r="H12" s="8">
        <f t="shared" si="3"/>
        <v>2.1466076042842798E-3</v>
      </c>
      <c r="I12" s="16">
        <f t="shared" si="4"/>
        <v>2027.2178737430529</v>
      </c>
    </row>
    <row r="13" spans="2:10" ht="16.5" customHeight="1" x14ac:dyDescent="0.2">
      <c r="B13" s="12" t="s">
        <v>17</v>
      </c>
      <c r="C13" s="13">
        <v>1832</v>
      </c>
      <c r="D13" s="14">
        <f t="shared" si="1"/>
        <v>8.6656260347192662E-2</v>
      </c>
      <c r="E13" s="8">
        <f t="shared" si="2"/>
        <v>0.21295113759992434</v>
      </c>
      <c r="F13" s="15">
        <v>6.6876077599631572</v>
      </c>
      <c r="G13" s="14">
        <f t="shared" si="0"/>
        <v>4.6628636057475387E-3</v>
      </c>
      <c r="H13" s="8">
        <f t="shared" si="3"/>
        <v>6.8094712100318184E-3</v>
      </c>
      <c r="I13" s="16">
        <f t="shared" si="4"/>
        <v>3650.4409170104573</v>
      </c>
    </row>
    <row r="14" spans="2:10" ht="16.5" customHeight="1" x14ac:dyDescent="0.2">
      <c r="B14" s="12" t="s">
        <v>18</v>
      </c>
      <c r="C14" s="13">
        <v>2181</v>
      </c>
      <c r="D14" s="14">
        <f t="shared" si="1"/>
        <v>0.10316446714914147</v>
      </c>
      <c r="E14" s="8">
        <f t="shared" si="2"/>
        <v>0.3161156047490658</v>
      </c>
      <c r="F14" s="15">
        <v>13.116448329933746</v>
      </c>
      <c r="G14" s="14">
        <f t="shared" si="0"/>
        <v>9.145304531833532E-3</v>
      </c>
      <c r="H14" s="8">
        <f t="shared" si="3"/>
        <v>1.5954775741865351E-2</v>
      </c>
      <c r="I14" s="16">
        <f t="shared" si="4"/>
        <v>6013.9607198229005</v>
      </c>
    </row>
    <row r="15" spans="2:10" ht="16.5" customHeight="1" x14ac:dyDescent="0.2">
      <c r="B15" s="12" t="s">
        <v>19</v>
      </c>
      <c r="C15" s="13">
        <v>2171</v>
      </c>
      <c r="D15" s="14">
        <f t="shared" si="1"/>
        <v>0.10269145262759567</v>
      </c>
      <c r="E15" s="8">
        <f t="shared" si="2"/>
        <v>0.41880705737666146</v>
      </c>
      <c r="F15" s="15">
        <v>18.666817829901689</v>
      </c>
      <c r="G15" s="14">
        <f t="shared" si="0"/>
        <v>1.3015240818287368E-2</v>
      </c>
      <c r="H15" s="8">
        <f t="shared" si="3"/>
        <v>2.8970016560152717E-2</v>
      </c>
      <c r="I15" s="16">
        <f t="shared" si="4"/>
        <v>8598.2578672969539</v>
      </c>
    </row>
    <row r="16" spans="2:10" ht="16.5" customHeight="1" x14ac:dyDescent="0.2">
      <c r="B16" s="17" t="s">
        <v>20</v>
      </c>
      <c r="C16" s="18">
        <v>1856</v>
      </c>
      <c r="D16" s="19">
        <f t="shared" si="1"/>
        <v>8.77914951989026E-2</v>
      </c>
      <c r="E16" s="20">
        <f t="shared" si="2"/>
        <v>0.50659855257556408</v>
      </c>
      <c r="F16" s="21">
        <v>23.771164169909724</v>
      </c>
      <c r="G16" s="19">
        <f t="shared" si="0"/>
        <v>1.6574192185388067E-2</v>
      </c>
      <c r="H16" s="20">
        <f t="shared" si="3"/>
        <v>4.5544208745540785E-2</v>
      </c>
      <c r="I16" s="22">
        <f t="shared" si="4"/>
        <v>12807.739315684117</v>
      </c>
    </row>
    <row r="17" spans="2:9" ht="16.5" customHeight="1" x14ac:dyDescent="0.2">
      <c r="B17" s="12" t="s">
        <v>21</v>
      </c>
      <c r="C17" s="13">
        <v>1637</v>
      </c>
      <c r="D17" s="14">
        <f t="shared" si="1"/>
        <v>7.7432477177049333E-2</v>
      </c>
      <c r="E17" s="8">
        <f t="shared" si="2"/>
        <v>0.58403102975261345</v>
      </c>
      <c r="F17" s="15">
        <v>28.955531719818836</v>
      </c>
      <c r="G17" s="14">
        <f t="shared" si="0"/>
        <v>2.018893749267309E-2</v>
      </c>
      <c r="H17" s="8">
        <f t="shared" si="3"/>
        <v>6.5733146238213871E-2</v>
      </c>
      <c r="I17" s="16">
        <f t="shared" si="4"/>
        <v>17688.168429944311</v>
      </c>
    </row>
    <row r="18" spans="2:9" ht="16.5" customHeight="1" x14ac:dyDescent="0.2">
      <c r="B18" s="12" t="s">
        <v>22</v>
      </c>
      <c r="C18" s="13">
        <v>1275</v>
      </c>
      <c r="D18" s="14">
        <f t="shared" si="1"/>
        <v>6.0309351497090963E-2</v>
      </c>
      <c r="E18" s="8">
        <f t="shared" si="2"/>
        <v>0.64434038124970439</v>
      </c>
      <c r="F18" s="15">
        <v>29.293613499857969</v>
      </c>
      <c r="G18" s="14">
        <f t="shared" si="0"/>
        <v>2.042466142931729E-2</v>
      </c>
      <c r="H18" s="8">
        <f t="shared" si="3"/>
        <v>8.6157807667531158E-2</v>
      </c>
      <c r="I18" s="16">
        <f t="shared" si="4"/>
        <v>22975.383137143504</v>
      </c>
    </row>
    <row r="19" spans="2:9" ht="16.5" customHeight="1" x14ac:dyDescent="0.2">
      <c r="B19" s="12" t="s">
        <v>23</v>
      </c>
      <c r="C19" s="13">
        <v>976</v>
      </c>
      <c r="D19" s="14">
        <f t="shared" si="1"/>
        <v>4.6166217302871196E-2</v>
      </c>
      <c r="E19" s="8">
        <f t="shared" si="2"/>
        <v>0.69050659855257557</v>
      </c>
      <c r="F19" s="15">
        <v>29.21943181988847</v>
      </c>
      <c r="G19" s="14">
        <f t="shared" si="0"/>
        <v>2.0372939039464556E-2</v>
      </c>
      <c r="H19" s="8">
        <f t="shared" si="3"/>
        <v>0.10653074670699572</v>
      </c>
      <c r="I19" s="16">
        <f t="shared" si="4"/>
        <v>29937.942438410315</v>
      </c>
    </row>
    <row r="20" spans="2:9" ht="16.5" customHeight="1" x14ac:dyDescent="0.2">
      <c r="B20" s="12" t="s">
        <v>24</v>
      </c>
      <c r="C20" s="13">
        <v>2837</v>
      </c>
      <c r="D20" s="14">
        <f t="shared" si="1"/>
        <v>0.13419421976254672</v>
      </c>
      <c r="E20" s="8">
        <f>D20+E19</f>
        <v>0.82470081831512232</v>
      </c>
      <c r="F20" s="15">
        <v>137.09954882929122</v>
      </c>
      <c r="G20" s="14">
        <f t="shared" si="0"/>
        <v>9.5591206832984402E-2</v>
      </c>
      <c r="H20" s="8">
        <f>G20+H19</f>
        <v>0.20212195353998014</v>
      </c>
      <c r="I20" s="16">
        <f t="shared" si="4"/>
        <v>48325.53712699726</v>
      </c>
    </row>
    <row r="21" spans="2:9" ht="16.5" customHeight="1" x14ac:dyDescent="0.2">
      <c r="B21" s="17" t="s">
        <v>25</v>
      </c>
      <c r="C21" s="18">
        <v>1272</v>
      </c>
      <c r="D21" s="19">
        <f t="shared" si="1"/>
        <v>6.0167447140627217E-2</v>
      </c>
      <c r="E21" s="20">
        <f t="shared" si="2"/>
        <v>0.88486826545574959</v>
      </c>
      <c r="F21" s="21">
        <v>113.69913052937436</v>
      </c>
      <c r="G21" s="19">
        <f t="shared" si="0"/>
        <v>7.9275513274642065E-2</v>
      </c>
      <c r="H21" s="20">
        <f t="shared" si="3"/>
        <v>0.28139746681462219</v>
      </c>
      <c r="I21" s="22">
        <f t="shared" si="4"/>
        <v>89386.108906740847</v>
      </c>
    </row>
    <row r="22" spans="2:9" ht="16.5" customHeight="1" x14ac:dyDescent="0.2">
      <c r="B22" s="12" t="s">
        <v>26</v>
      </c>
      <c r="C22" s="13">
        <v>1812</v>
      </c>
      <c r="D22" s="14">
        <f t="shared" si="1"/>
        <v>8.5710231304101034E-2</v>
      </c>
      <c r="E22" s="8">
        <f t="shared" si="2"/>
        <v>0.97057849675985064</v>
      </c>
      <c r="F22" s="15">
        <v>361.34169925817963</v>
      </c>
      <c r="G22" s="14">
        <f t="shared" si="0"/>
        <v>0.25194166870803747</v>
      </c>
      <c r="H22" s="8">
        <f t="shared" si="3"/>
        <v>0.53333913552265966</v>
      </c>
      <c r="I22" s="16">
        <f t="shared" si="4"/>
        <v>199415.94881797992</v>
      </c>
    </row>
    <row r="23" spans="2:9" ht="16.5" customHeight="1" x14ac:dyDescent="0.2">
      <c r="B23" s="12" t="s">
        <v>27</v>
      </c>
      <c r="C23" s="13">
        <v>423</v>
      </c>
      <c r="D23" s="14">
        <f t="shared" si="1"/>
        <v>2.0008514261387826E-2</v>
      </c>
      <c r="E23" s="8">
        <f t="shared" si="2"/>
        <v>0.99058701102123847</v>
      </c>
      <c r="F23" s="15">
        <v>242.72138202866174</v>
      </c>
      <c r="G23" s="14">
        <f t="shared" si="0"/>
        <v>0.16923491018325312</v>
      </c>
      <c r="H23" s="8">
        <f t="shared" si="3"/>
        <v>0.70257404570591275</v>
      </c>
      <c r="I23" s="16">
        <f t="shared" si="4"/>
        <v>573809.4137793422</v>
      </c>
    </row>
    <row r="24" spans="2:9" ht="16.5" customHeight="1" x14ac:dyDescent="0.2">
      <c r="B24" s="12" t="s">
        <v>28</v>
      </c>
      <c r="C24" s="13">
        <v>102</v>
      </c>
      <c r="D24" s="14">
        <f t="shared" si="1"/>
        <v>4.8247481197672771E-3</v>
      </c>
      <c r="E24" s="8">
        <f t="shared" si="2"/>
        <v>0.99541175914100577</v>
      </c>
      <c r="F24" s="15">
        <v>106.80798229945756</v>
      </c>
      <c r="G24" s="14">
        <f t="shared" si="0"/>
        <v>7.4470733234242747E-2</v>
      </c>
      <c r="H24" s="8">
        <f t="shared" si="3"/>
        <v>0.77704477894015556</v>
      </c>
      <c r="I24" s="16">
        <f t="shared" si="4"/>
        <v>1047137.081367231</v>
      </c>
    </row>
    <row r="25" spans="2:9" ht="16.5" customHeight="1" x14ac:dyDescent="0.2">
      <c r="B25" s="12" t="s">
        <v>29</v>
      </c>
      <c r="C25" s="13">
        <v>34</v>
      </c>
      <c r="D25" s="14">
        <f t="shared" si="1"/>
        <v>1.6082493732557589E-3</v>
      </c>
      <c r="E25" s="8">
        <f>D25+E24</f>
        <v>0.99702000851426154</v>
      </c>
      <c r="F25" s="15">
        <v>54.320318559757233</v>
      </c>
      <c r="G25" s="14">
        <f t="shared" si="0"/>
        <v>3.7874266188467363E-2</v>
      </c>
      <c r="H25" s="8">
        <f>G25+H24</f>
        <v>0.8149190451286229</v>
      </c>
      <c r="I25" s="16">
        <f t="shared" si="4"/>
        <v>1597656.4282281538</v>
      </c>
    </row>
    <row r="26" spans="2:9" ht="16.5" customHeight="1" x14ac:dyDescent="0.2">
      <c r="B26" s="23" t="s">
        <v>30</v>
      </c>
      <c r="C26" s="13">
        <v>63</v>
      </c>
      <c r="D26" s="24">
        <f t="shared" si="1"/>
        <v>2.9799914857386121E-3</v>
      </c>
      <c r="E26" s="25">
        <f>D26+E25</f>
        <v>1.0000000000000002</v>
      </c>
      <c r="F26" s="15">
        <v>265.44821694838714</v>
      </c>
      <c r="G26" s="14">
        <f t="shared" si="0"/>
        <v>0.18508095487137696</v>
      </c>
      <c r="H26" s="25">
        <f>G26+H25</f>
        <v>0.99999999999999989</v>
      </c>
      <c r="I26" s="16">
        <f t="shared" si="4"/>
        <v>4213463.7610855103</v>
      </c>
    </row>
    <row r="27" spans="2:9" ht="16.5" customHeight="1" x14ac:dyDescent="0.2">
      <c r="B27" s="37" t="s">
        <v>2</v>
      </c>
      <c r="C27" s="38">
        <v>21141</v>
      </c>
      <c r="D27" s="39">
        <f t="shared" si="1"/>
        <v>1</v>
      </c>
      <c r="E27" s="40"/>
      <c r="F27" s="41">
        <v>1434.2276174923663</v>
      </c>
      <c r="G27" s="39">
        <f t="shared" si="0"/>
        <v>1</v>
      </c>
      <c r="H27" s="42"/>
      <c r="I27" s="43">
        <f t="shared" si="4"/>
        <v>67841.049027594068</v>
      </c>
    </row>
    <row r="28" spans="2:9" ht="15" customHeight="1" x14ac:dyDescent="0.2">
      <c r="B28" s="26" t="s">
        <v>32</v>
      </c>
      <c r="C28" s="3"/>
      <c r="D28" s="3"/>
      <c r="E28" s="3"/>
      <c r="F28" s="3"/>
      <c r="G28" s="4"/>
      <c r="H28" s="4"/>
      <c r="I28" s="4"/>
    </row>
  </sheetData>
  <mergeCells count="4">
    <mergeCell ref="C5:E5"/>
    <mergeCell ref="B3:I3"/>
    <mergeCell ref="B2:I2"/>
    <mergeCell ref="F5:H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  <ignoredErrors>
    <ignoredError sqref="D17:E27 G17:I27 D15:E16 G15:I1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D.G. TRIBUTOS</dc:creator>
  <cp:lastModifiedBy>D.G.de Tributos</cp:lastModifiedBy>
  <cp:lastPrinted>2016-10-21T08:12:31Z</cp:lastPrinted>
  <dcterms:created xsi:type="dcterms:W3CDTF">2001-06-26T11:30:24Z</dcterms:created>
  <dcterms:modified xsi:type="dcterms:W3CDTF">2021-04-13T15:27:57Z</dcterms:modified>
</cp:coreProperties>
</file>