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510" yWindow="5985" windowWidth="11520" windowHeight="5955" autoFilterDateGrouping="0"/>
  </bookViews>
  <sheets>
    <sheet name="Cuadro 14" sheetId="1" r:id="rId1"/>
  </sheets>
  <definedNames>
    <definedName name="_xlnm.Print_Area" localSheetId="0">'Cuadro 14'!$B$2:$I$28</definedName>
  </definedNames>
  <calcPr calcId="162913"/>
</workbook>
</file>

<file path=xl/calcChain.xml><?xml version="1.0" encoding="utf-8"?>
<calcChain xmlns="http://schemas.openxmlformats.org/spreadsheetml/2006/main">
  <c r="I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<sst xmlns="http://schemas.openxmlformats.org/spreadsheetml/2006/main" count="36" uniqueCount="34">
  <si>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</si>
  <si>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</si>
  <si>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</si>
  <si>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</si>
  <si>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</si>
  <si>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</si>
  <si>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</si>
  <si>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</si>
  <si>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</si>
  <si>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</si>
  <si>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</si>
  <si>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</si>
  <si>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</si>
  <si>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</si>
  <si>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</si>
  <si>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</si>
  <si>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</si>
  <si>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</si>
  <si>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</si>
  <si>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</si>
  <si>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</si>
  <si>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</si>
  <si>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</si>
  <si>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</si>
  <si>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</si>
  <si>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</si>
  <si>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</si>
  <si>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</si>
  <si>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</si>
  <si>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</si>
  <si>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</si>
  <si>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14</t>
  </si>
  <si>
    <t xml:space="preserve">Fuente: Agencia Estatal de Administración Tributaria </t>
  </si>
  <si>
    <t>DISTRIBUCIÓN DE LAS DEDUCCIONES Y BONIFICACIONES AUTONÓMICAS
POR TRAMOS DE BASE IMPONIBLE. IP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</si>
</sst>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31</v>
      </c>
      <c r="C2" s="52"/>
      <c r="D2" s="52"/>
      <c r="E2" s="52"/>
      <c r="F2" s="52"/>
      <c r="G2" s="52"/>
      <c r="H2" s="52"/>
      <c r="I2" s="53"/>
    </row>
    <row r="3" spans="2:11" ht="36.75" customHeight="1" x14ac:dyDescent="0.2">
      <c r="B3" s="54" t="s">
        <v>33</v>
      </c>
      <c r="C3" s="55"/>
      <c r="D3" s="55"/>
      <c r="E3" s="55"/>
      <c r="F3" s="55"/>
      <c r="G3" s="55"/>
      <c r="H3" s="55"/>
      <c r="I3" s="56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3" t="s">
        <v>6</v>
      </c>
      <c r="C5" s="48" t="s">
        <v>8</v>
      </c>
      <c r="D5" s="49"/>
      <c r="E5" s="49"/>
      <c r="F5" s="48" t="s">
        <v>4</v>
      </c>
      <c r="G5" s="49"/>
      <c r="H5" s="50"/>
      <c r="I5" s="34" t="s">
        <v>5</v>
      </c>
      <c r="J5" s="1"/>
      <c r="K5" s="1"/>
    </row>
    <row r="6" spans="2:11" ht="30" customHeight="1" x14ac:dyDescent="0.2">
      <c r="B6" s="35" t="s">
        <v>7</v>
      </c>
      <c r="C6" s="36" t="s">
        <v>3</v>
      </c>
      <c r="D6" s="37" t="s">
        <v>0</v>
      </c>
      <c r="E6" s="37" t="s">
        <v>1</v>
      </c>
      <c r="F6" s="38" t="s">
        <v>10</v>
      </c>
      <c r="G6" s="36" t="s">
        <v>0</v>
      </c>
      <c r="H6" s="39" t="s">
        <v>1</v>
      </c>
      <c r="I6" s="40" t="s">
        <v>9</v>
      </c>
      <c r="J6" s="1"/>
      <c r="K6" s="1"/>
    </row>
    <row r="7" spans="2:11" ht="16.5" customHeight="1" x14ac:dyDescent="0.2">
      <c r="B7" s="9" t="s">
        <v>11</v>
      </c>
      <c r="C7" s="10">
        <v>26</v>
      </c>
      <c r="D7" s="11">
        <f>C7/$C$27</f>
        <v>1.3142597179396451E-3</v>
      </c>
      <c r="E7" s="12">
        <f>D7</f>
        <v>1.3142597179396451E-3</v>
      </c>
      <c r="F7" s="13">
        <v>1.3390599999908591E-3</v>
      </c>
      <c r="G7" s="11">
        <f t="shared" ref="G7:G27" si="0">F7/$F$27</f>
        <v>1.4489169411258229E-6</v>
      </c>
      <c r="H7" s="14">
        <f>G7</f>
        <v>1.4489169411258229E-6</v>
      </c>
      <c r="I7" s="15">
        <f>F7*10^6/C7</f>
        <v>51.502307691956119</v>
      </c>
    </row>
    <row r="8" spans="2:11" ht="16.5" customHeight="1" x14ac:dyDescent="0.2">
      <c r="B8" s="16" t="s">
        <v>12</v>
      </c>
      <c r="C8" s="17">
        <v>502</v>
      </c>
      <c r="D8" s="18">
        <f>C8/$C$27</f>
        <v>2.537532224637315E-2</v>
      </c>
      <c r="E8" s="12">
        <f>D8+E7</f>
        <v>2.6689581964312793E-2</v>
      </c>
      <c r="F8" s="19">
        <v>4.791905999973313E-2</v>
      </c>
      <c r="G8" s="18">
        <f t="shared" si="0"/>
        <v>5.18503560982421E-5</v>
      </c>
      <c r="H8" s="12">
        <f>G8+H7</f>
        <v>5.3299273039367922E-5</v>
      </c>
      <c r="I8" s="20">
        <f>F8*10^6/C8</f>
        <v>95.456294820185519</v>
      </c>
    </row>
    <row r="9" spans="2:11" ht="16.5" customHeight="1" x14ac:dyDescent="0.2">
      <c r="B9" s="16" t="s">
        <v>13</v>
      </c>
      <c r="C9" s="17">
        <v>512</v>
      </c>
      <c r="D9" s="18">
        <f t="shared" ref="D9:D27" si="1">C9/$C$27</f>
        <v>2.5880806753273013E-2</v>
      </c>
      <c r="E9" s="12">
        <f t="shared" ref="E9:E26" si="2">D9+E8</f>
        <v>5.2570388717585806E-2</v>
      </c>
      <c r="F9" s="19">
        <v>0.13833631999931062</v>
      </c>
      <c r="G9" s="18">
        <f t="shared" si="0"/>
        <v>1.4968547908336625E-4</v>
      </c>
      <c r="H9" s="12">
        <f t="shared" ref="H9:H26" si="3">G9+H8</f>
        <v>2.0298475212273418E-4</v>
      </c>
      <c r="I9" s="20">
        <f t="shared" ref="I9:I27" si="4">F9*10^6/C9</f>
        <v>270.18812499865356</v>
      </c>
    </row>
    <row r="10" spans="2:11" ht="16.5" customHeight="1" x14ac:dyDescent="0.2">
      <c r="B10" s="16" t="s">
        <v>14</v>
      </c>
      <c r="C10" s="17">
        <v>519</v>
      </c>
      <c r="D10" s="18">
        <f t="shared" si="1"/>
        <v>2.6234645908102917E-2</v>
      </c>
      <c r="E10" s="12">
        <f t="shared" si="2"/>
        <v>7.8805034625688719E-2</v>
      </c>
      <c r="F10" s="19">
        <v>0.26061189999869971</v>
      </c>
      <c r="G10" s="18">
        <f t="shared" si="0"/>
        <v>2.8199258955512266E-4</v>
      </c>
      <c r="H10" s="12">
        <f t="shared" si="3"/>
        <v>4.8497734167785684E-4</v>
      </c>
      <c r="I10" s="20">
        <f t="shared" si="4"/>
        <v>502.14238920751393</v>
      </c>
    </row>
    <row r="11" spans="2:11" ht="16.5" customHeight="1" x14ac:dyDescent="0.2">
      <c r="B11" s="21" t="s">
        <v>15</v>
      </c>
      <c r="C11" s="22">
        <v>1194</v>
      </c>
      <c r="D11" s="23">
        <f t="shared" si="1"/>
        <v>6.0354850123843701E-2</v>
      </c>
      <c r="E11" s="24">
        <f t="shared" si="2"/>
        <v>0.13915988474953242</v>
      </c>
      <c r="F11" s="25">
        <v>1.3578454799930024</v>
      </c>
      <c r="G11" s="23">
        <f t="shared" si="0"/>
        <v>1.4692435883428795E-3</v>
      </c>
      <c r="H11" s="24">
        <f t="shared" si="3"/>
        <v>1.9542209300207362E-3</v>
      </c>
      <c r="I11" s="26">
        <f t="shared" si="4"/>
        <v>1137.2240200946419</v>
      </c>
    </row>
    <row r="12" spans="2:11" ht="16.5" customHeight="1" x14ac:dyDescent="0.2">
      <c r="B12" s="16" t="s">
        <v>16</v>
      </c>
      <c r="C12" s="17">
        <v>970</v>
      </c>
      <c r="D12" s="18">
        <f t="shared" si="1"/>
        <v>4.9031997169286759E-2</v>
      </c>
      <c r="E12" s="12">
        <f t="shared" si="2"/>
        <v>0.18819188191881919</v>
      </c>
      <c r="F12" s="19">
        <v>2.2914951199887414</v>
      </c>
      <c r="G12" s="18">
        <f t="shared" si="0"/>
        <v>2.4794901646539385E-3</v>
      </c>
      <c r="H12" s="12">
        <f t="shared" si="3"/>
        <v>4.4337110946746743E-3</v>
      </c>
      <c r="I12" s="20">
        <f t="shared" si="4"/>
        <v>2362.3661030811768</v>
      </c>
    </row>
    <row r="13" spans="2:11" ht="16.5" customHeight="1" x14ac:dyDescent="0.2">
      <c r="B13" s="16" t="s">
        <v>17</v>
      </c>
      <c r="C13" s="17">
        <v>2163</v>
      </c>
      <c r="D13" s="18">
        <f t="shared" si="1"/>
        <v>0.10933629884244048</v>
      </c>
      <c r="E13" s="12">
        <f t="shared" si="2"/>
        <v>0.29752818076125964</v>
      </c>
      <c r="F13" s="19">
        <v>12.147533569944356</v>
      </c>
      <c r="G13" s="18">
        <f t="shared" si="0"/>
        <v>1.3144121385529532E-2</v>
      </c>
      <c r="H13" s="12">
        <f t="shared" si="3"/>
        <v>1.7577832480204204E-2</v>
      </c>
      <c r="I13" s="20">
        <f t="shared" si="4"/>
        <v>5616.0580536034931</v>
      </c>
    </row>
    <row r="14" spans="2:11" ht="16.5" customHeight="1" x14ac:dyDescent="0.2">
      <c r="B14" s="16" t="s">
        <v>18</v>
      </c>
      <c r="C14" s="17">
        <v>2586</v>
      </c>
      <c r="D14" s="18">
        <f t="shared" si="1"/>
        <v>0.13071829348430469</v>
      </c>
      <c r="E14" s="12">
        <f t="shared" si="2"/>
        <v>0.42824647424556433</v>
      </c>
      <c r="F14" s="19">
        <v>26.618895399863195</v>
      </c>
      <c r="G14" s="18">
        <f t="shared" si="0"/>
        <v>2.8802718697579874E-2</v>
      </c>
      <c r="H14" s="12">
        <f t="shared" si="3"/>
        <v>4.6380551177784078E-2</v>
      </c>
      <c r="I14" s="20">
        <f t="shared" si="4"/>
        <v>10293.463031656302</v>
      </c>
    </row>
    <row r="15" spans="2:11" ht="16.5" customHeight="1" x14ac:dyDescent="0.2">
      <c r="B15" s="16" t="s">
        <v>19</v>
      </c>
      <c r="C15" s="17">
        <v>2010</v>
      </c>
      <c r="D15" s="18">
        <f t="shared" si="1"/>
        <v>0.10160238588687256</v>
      </c>
      <c r="E15" s="12">
        <f t="shared" si="2"/>
        <v>0.52984886013243693</v>
      </c>
      <c r="F15" s="19">
        <v>31.683626339831179</v>
      </c>
      <c r="G15" s="18">
        <f t="shared" si="0"/>
        <v>3.4282961898940395E-2</v>
      </c>
      <c r="H15" s="12">
        <f t="shared" si="3"/>
        <v>8.066351307672448E-2</v>
      </c>
      <c r="I15" s="20">
        <f t="shared" si="4"/>
        <v>15762.998179020486</v>
      </c>
    </row>
    <row r="16" spans="2:11" ht="16.5" customHeight="1" x14ac:dyDescent="0.2">
      <c r="B16" s="21" t="s">
        <v>20</v>
      </c>
      <c r="C16" s="22">
        <v>1586</v>
      </c>
      <c r="D16" s="23">
        <f t="shared" si="1"/>
        <v>8.0169842794318352E-2</v>
      </c>
      <c r="E16" s="24">
        <f t="shared" si="2"/>
        <v>0.61001870292675531</v>
      </c>
      <c r="F16" s="25">
        <v>33.41392665983723</v>
      </c>
      <c r="G16" s="23">
        <f t="shared" si="0"/>
        <v>3.6155216649966723E-2</v>
      </c>
      <c r="H16" s="24">
        <f t="shared" si="3"/>
        <v>0.1168187297266912</v>
      </c>
      <c r="I16" s="26">
        <f t="shared" si="4"/>
        <v>21068.049596366476</v>
      </c>
    </row>
    <row r="17" spans="2:9" ht="16.5" customHeight="1" x14ac:dyDescent="0.2">
      <c r="B17" s="16" t="s">
        <v>21</v>
      </c>
      <c r="C17" s="17">
        <v>1233</v>
      </c>
      <c r="D17" s="18">
        <f t="shared" si="1"/>
        <v>6.2326239700753169E-2</v>
      </c>
      <c r="E17" s="12">
        <f t="shared" si="2"/>
        <v>0.67234494262750844</v>
      </c>
      <c r="F17" s="19">
        <v>32.698601399832128</v>
      </c>
      <c r="G17" s="18">
        <f t="shared" si="0"/>
        <v>3.5381205860574388E-2</v>
      </c>
      <c r="H17" s="12">
        <f t="shared" si="3"/>
        <v>0.15219993558726558</v>
      </c>
      <c r="I17" s="20">
        <f t="shared" si="4"/>
        <v>26519.54695850132</v>
      </c>
    </row>
    <row r="18" spans="2:9" ht="16.5" customHeight="1" x14ac:dyDescent="0.2">
      <c r="B18" s="16" t="s">
        <v>22</v>
      </c>
      <c r="C18" s="17">
        <v>989</v>
      </c>
      <c r="D18" s="18">
        <f t="shared" si="1"/>
        <v>4.9992417732396502E-2</v>
      </c>
      <c r="E18" s="12">
        <f t="shared" si="2"/>
        <v>0.72233736035990492</v>
      </c>
      <c r="F18" s="19">
        <v>32.216674069823462</v>
      </c>
      <c r="G18" s="18">
        <f t="shared" si="0"/>
        <v>3.4859741047312952E-2</v>
      </c>
      <c r="H18" s="12">
        <f t="shared" si="3"/>
        <v>0.18705967663457854</v>
      </c>
      <c r="I18" s="20">
        <f t="shared" si="4"/>
        <v>32574.999059477719</v>
      </c>
    </row>
    <row r="19" spans="2:9" ht="16.5" customHeight="1" x14ac:dyDescent="0.2">
      <c r="B19" s="16" t="s">
        <v>23</v>
      </c>
      <c r="C19" s="17">
        <v>682</v>
      </c>
      <c r="D19" s="18">
        <f t="shared" si="1"/>
        <v>3.4474043370570695E-2</v>
      </c>
      <c r="E19" s="12">
        <f t="shared" si="2"/>
        <v>0.75681140373047562</v>
      </c>
      <c r="F19" s="19">
        <v>25.478622159874245</v>
      </c>
      <c r="G19" s="18">
        <f t="shared" si="0"/>
        <v>2.7568897050346965E-2</v>
      </c>
      <c r="H19" s="12">
        <f t="shared" si="3"/>
        <v>0.21462857368492549</v>
      </c>
      <c r="I19" s="20">
        <f t="shared" si="4"/>
        <v>37358.683518877195</v>
      </c>
    </row>
    <row r="20" spans="2:9" ht="16.5" customHeight="1" x14ac:dyDescent="0.2">
      <c r="B20" s="16" t="s">
        <v>24</v>
      </c>
      <c r="C20" s="17">
        <v>2036</v>
      </c>
      <c r="D20" s="18">
        <f t="shared" si="1"/>
        <v>0.10291664560481222</v>
      </c>
      <c r="E20" s="12">
        <f>D20+E19</f>
        <v>0.85972804933528779</v>
      </c>
      <c r="F20" s="19">
        <v>102.5385566894945</v>
      </c>
      <c r="G20" s="18">
        <f t="shared" si="0"/>
        <v>0.11095085500800066</v>
      </c>
      <c r="H20" s="12">
        <f>G20+H19</f>
        <v>0.32557942869292616</v>
      </c>
      <c r="I20" s="20">
        <f t="shared" si="4"/>
        <v>50362.748865174115</v>
      </c>
    </row>
    <row r="21" spans="2:9" ht="16.5" customHeight="1" x14ac:dyDescent="0.2">
      <c r="B21" s="21" t="s">
        <v>25</v>
      </c>
      <c r="C21" s="22">
        <v>888</v>
      </c>
      <c r="D21" s="23">
        <f t="shared" si="1"/>
        <v>4.4887024212707884E-2</v>
      </c>
      <c r="E21" s="24">
        <f t="shared" si="2"/>
        <v>0.90461507354799564</v>
      </c>
      <c r="F21" s="25">
        <v>70.396485429643633</v>
      </c>
      <c r="G21" s="23">
        <f t="shared" si="0"/>
        <v>7.6171837210747911E-2</v>
      </c>
      <c r="H21" s="24">
        <f t="shared" si="3"/>
        <v>0.40175126590367405</v>
      </c>
      <c r="I21" s="26">
        <f t="shared" si="4"/>
        <v>79275.321429778865</v>
      </c>
    </row>
    <row r="22" spans="2:9" ht="16.5" customHeight="1" x14ac:dyDescent="0.2">
      <c r="B22" s="16" t="s">
        <v>26</v>
      </c>
      <c r="C22" s="17">
        <v>1341</v>
      </c>
      <c r="D22" s="18">
        <f t="shared" si="1"/>
        <v>6.7785472375271702E-2</v>
      </c>
      <c r="E22" s="12">
        <f t="shared" si="2"/>
        <v>0.9724005459232673</v>
      </c>
      <c r="F22" s="19">
        <v>202.11234833900929</v>
      </c>
      <c r="G22" s="18">
        <f t="shared" si="0"/>
        <v>0.21869371463647125</v>
      </c>
      <c r="H22" s="12">
        <f t="shared" si="3"/>
        <v>0.6204449805401453</v>
      </c>
      <c r="I22" s="20">
        <f t="shared" si="4"/>
        <v>150717.63485384735</v>
      </c>
    </row>
    <row r="23" spans="2:9" ht="16.5" customHeight="1" x14ac:dyDescent="0.2">
      <c r="B23" s="16" t="s">
        <v>27</v>
      </c>
      <c r="C23" s="17">
        <v>380</v>
      </c>
      <c r="D23" s="18">
        <f t="shared" si="1"/>
        <v>1.9208411262194813E-2</v>
      </c>
      <c r="E23" s="12">
        <f t="shared" si="2"/>
        <v>0.99160895718546216</v>
      </c>
      <c r="F23" s="19">
        <v>151.69085755923106</v>
      </c>
      <c r="G23" s="18">
        <f t="shared" si="0"/>
        <v>0.16413562747970542</v>
      </c>
      <c r="H23" s="12">
        <f t="shared" si="3"/>
        <v>0.78458060801985074</v>
      </c>
      <c r="I23" s="20">
        <f t="shared" si="4"/>
        <v>399186.46726113441</v>
      </c>
    </row>
    <row r="24" spans="2:9" ht="16.5" customHeight="1" x14ac:dyDescent="0.2">
      <c r="B24" s="16" t="s">
        <v>28</v>
      </c>
      <c r="C24" s="17">
        <v>81</v>
      </c>
      <c r="D24" s="18">
        <f t="shared" si="1"/>
        <v>4.0944245058888943E-3</v>
      </c>
      <c r="E24" s="12">
        <f t="shared" si="2"/>
        <v>0.99570338169135109</v>
      </c>
      <c r="F24" s="19">
        <v>51.636936369735714</v>
      </c>
      <c r="G24" s="18">
        <f t="shared" si="0"/>
        <v>5.5873248319311279E-2</v>
      </c>
      <c r="H24" s="12">
        <f t="shared" si="3"/>
        <v>0.84045385633916203</v>
      </c>
      <c r="I24" s="20">
        <f t="shared" si="4"/>
        <v>637493.04160167556</v>
      </c>
    </row>
    <row r="25" spans="2:9" ht="16.5" customHeight="1" x14ac:dyDescent="0.2">
      <c r="B25" s="16" t="s">
        <v>29</v>
      </c>
      <c r="C25" s="17">
        <v>36</v>
      </c>
      <c r="D25" s="18">
        <f t="shared" si="1"/>
        <v>1.8197442248395086E-3</v>
      </c>
      <c r="E25" s="12">
        <f t="shared" si="2"/>
        <v>0.99752312591619063</v>
      </c>
      <c r="F25" s="19">
        <v>41.876506949779511</v>
      </c>
      <c r="G25" s="18">
        <f t="shared" si="0"/>
        <v>4.5312069926010029E-2</v>
      </c>
      <c r="H25" s="12">
        <f t="shared" si="3"/>
        <v>0.88576592626517203</v>
      </c>
      <c r="I25" s="20">
        <f t="shared" si="4"/>
        <v>1163236.3041605419</v>
      </c>
    </row>
    <row r="26" spans="2:9" ht="16.5" customHeight="1" x14ac:dyDescent="0.2">
      <c r="B26" s="27" t="s">
        <v>30</v>
      </c>
      <c r="C26" s="17">
        <v>49</v>
      </c>
      <c r="D26" s="28">
        <f t="shared" si="1"/>
        <v>2.4768740838093314E-3</v>
      </c>
      <c r="E26" s="29">
        <f t="shared" si="2"/>
        <v>1</v>
      </c>
      <c r="F26" s="19">
        <v>105.57284163953399</v>
      </c>
      <c r="G26" s="18">
        <f t="shared" si="0"/>
        <v>0.11423407373482794</v>
      </c>
      <c r="H26" s="29">
        <f t="shared" si="3"/>
        <v>1</v>
      </c>
      <c r="I26" s="20">
        <f t="shared" si="4"/>
        <v>2154547.7885619183</v>
      </c>
    </row>
    <row r="27" spans="2:9" ht="16.5" customHeight="1" x14ac:dyDescent="0.2">
      <c r="B27" s="41" t="s">
        <v>2</v>
      </c>
      <c r="C27" s="42">
        <v>19783</v>
      </c>
      <c r="D27" s="43">
        <f t="shared" si="1"/>
        <v>1</v>
      </c>
      <c r="E27" s="44"/>
      <c r="F27" s="45">
        <v>924.17995951541297</v>
      </c>
      <c r="G27" s="43">
        <f t="shared" si="0"/>
        <v>1</v>
      </c>
      <c r="H27" s="46"/>
      <c r="I27" s="47">
        <f t="shared" si="4"/>
        <v>46715.865112238433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2:I2"/>
    <mergeCell ref="F5:H5"/>
    <mergeCell ref="B3:I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2016-10-21T08:14:20Z</cp:lastPrinted>
  <dcterms:created xsi:type="dcterms:W3CDTF">2001-06-26T11:30:24Z</dcterms:created>
  <dcterms:modified xsi:type="dcterms:W3CDTF">2021-04-13T15:28:58Z</dcterms:modified>
</cp:coreProperties>
</file>