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-15" yWindow="5955" windowWidth="18930" windowHeight="6000" autoFilterDateGrouping="0"/>
  </bookViews>
  <sheets>
    <sheet name="Cuadro 16" sheetId="1" r:id="rId1"/>
  </sheets>
  <definedNames>
    <definedName name="_xlnm.Print_Area" localSheetId="0">'Cuadro 16'!$C$2:$P$29</definedName>
  </definedNames>
  <calcPr calcId="162913"/>
</workbook>
</file>

<file path=xl/calcChain.xml><?xml version="1.0" encoding="utf-8"?>
<calcChain xmlns="http://schemas.openxmlformats.org/spreadsheetml/2006/main">
  <c r="P8" i="1" l="1"/>
  <c r="P9" i="1"/>
  <c r="N24" i="1" l="1"/>
  <c r="N25" i="1"/>
  <c r="N26" i="1"/>
  <c r="N27" i="1"/>
  <c r="E24" i="1"/>
  <c r="E25" i="1"/>
  <c r="E26" i="1"/>
  <c r="E27" i="1"/>
  <c r="H14" i="1"/>
  <c r="H15" i="1"/>
  <c r="H16" i="1"/>
  <c r="H17" i="1"/>
  <c r="H18" i="1"/>
  <c r="H19" i="1"/>
  <c r="H20" i="1"/>
  <c r="K14" i="1"/>
  <c r="K15" i="1"/>
  <c r="K16" i="1"/>
  <c r="K17" i="1"/>
  <c r="K18" i="1"/>
  <c r="K19" i="1"/>
  <c r="K20" i="1"/>
  <c r="N14" i="1"/>
  <c r="N15" i="1"/>
  <c r="N16" i="1"/>
  <c r="N17" i="1"/>
  <c r="N18" i="1"/>
  <c r="N19" i="1"/>
  <c r="N20" i="1"/>
  <c r="H21" i="1"/>
  <c r="H22" i="1"/>
  <c r="H23" i="1"/>
  <c r="H24" i="1"/>
  <c r="K21" i="1"/>
  <c r="K22" i="1"/>
  <c r="K23" i="1"/>
  <c r="K24" i="1"/>
  <c r="N21" i="1"/>
  <c r="N22" i="1"/>
  <c r="N23" i="1"/>
  <c r="H25" i="1"/>
  <c r="H26" i="1"/>
  <c r="H27" i="1"/>
  <c r="K25" i="1"/>
  <c r="K26" i="1"/>
  <c r="K27" i="1"/>
  <c r="E21" i="1"/>
  <c r="E22" i="1"/>
  <c r="E23" i="1"/>
  <c r="E14" i="1"/>
  <c r="E15" i="1"/>
  <c r="E16" i="1"/>
  <c r="E17" i="1"/>
  <c r="E18" i="1"/>
  <c r="E19" i="1"/>
  <c r="E20" i="1"/>
  <c r="N8" i="1"/>
  <c r="N9" i="1"/>
  <c r="N10" i="1"/>
  <c r="N11" i="1"/>
  <c r="N12" i="1"/>
  <c r="N13" i="1"/>
  <c r="K8" i="1"/>
  <c r="K9" i="1"/>
  <c r="K10" i="1"/>
  <c r="K11" i="1"/>
  <c r="K12" i="1"/>
  <c r="K13" i="1"/>
  <c r="H8" i="1"/>
  <c r="H9" i="1"/>
  <c r="H10" i="1"/>
  <c r="H11" i="1"/>
  <c r="H12" i="1"/>
  <c r="H13" i="1"/>
  <c r="E8" i="1"/>
  <c r="E9" i="1"/>
  <c r="E10" i="1"/>
  <c r="E11" i="1"/>
  <c r="E12" i="1"/>
  <c r="E13" i="1"/>
  <c r="H28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28" i="1"/>
  <c r="K28" i="1"/>
  <c r="E28" i="1"/>
  <c r="F8" i="1" l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L8" i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O8" i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I8" i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<sst xmlns="http://schemas.openxmlformats.org/spreadsheetml/2006/main" count="46" uniqueCount="36">
  <si>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</si>
  <si>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</si>
  <si>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</si>
  <si>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</si>
  <si>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</si>
  <si>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</si>
  <si>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</si>
  <si>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</si>
  <si>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</si>
  <si>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</si>
  <si>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</si>
  <si>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</si>
  <si>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</si>
  <si>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</si>
  <si>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</si>
  <si>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</si>
  <si>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</si>
  <si>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</si>
  <si>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</si>
  <si>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</si>
  <si>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</si>
  <si>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</si>
  <si>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</si>
  <si>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</si>
  <si>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</si>
  <si>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</si>
  <si>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</si>
  <si>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</si>
  <si>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</si>
  <si>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</si>
  <si>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</si>
  <si>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</si>
  <si>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</si>
  <si>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16</t>
  </si>
  <si>
    <t>DISTRIBUCIÓN DE LA CARGA IMPOSITIVA POR TRAMOS DE BASE IMPONIBLE. IP 2018</t>
  </si>
  <si>
    <t xml:space="preserve">Fuente: Agencia Estatal de Administración Tributaria y elaboración propia.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</si>
</sst>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0.0%"/>
    <numFmt numFmtId="166" formatCode="#,##0.0"/>
  </numFmts>
  <fonts count="11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9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165" fontId="2" fillId="0" borderId="0" xfId="0" applyNumberFormat="1" applyFont="1"/>
    <xf numFmtId="165" fontId="1" fillId="0" borderId="0" xfId="1" applyNumberFormat="1" applyFont="1" applyBorder="1"/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0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3" fillId="3" borderId="9" xfId="0" applyNumberFormat="1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AE3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T37"/>
  <sheetViews>
    <sheetView showGridLines="0" showRowColHeaders="0" tabSelected="1" zoomScale="90" zoomScaleNormal="90" workbookViewId="0">
      <selection activeCell="C2" sqref="C2:P2"/>
    </sheetView>
  </sheetViews>
  <sheetFormatPr baseColWidth="10" defaultColWidth="11.42578125" defaultRowHeight="12.75" x14ac:dyDescent="0.2"/>
  <cols>
    <col min="1" max="1" width="2.28515625" style="2" customWidth="1"/>
    <col min="2" max="2" width="0.85546875" style="2" customWidth="1"/>
    <col min="3" max="3" width="20.7109375" style="3" customWidth="1"/>
    <col min="4" max="4" width="12.7109375" style="2" customWidth="1"/>
    <col min="5" max="6" width="10.7109375" style="2" customWidth="1"/>
    <col min="7" max="7" width="13.7109375" style="2" customWidth="1"/>
    <col min="8" max="9" width="10.7109375" style="2" customWidth="1"/>
    <col min="10" max="10" width="13.7109375" style="2" customWidth="1"/>
    <col min="11" max="12" width="10.7109375" style="2" customWidth="1"/>
    <col min="13" max="13" width="12.7109375" style="2" customWidth="1"/>
    <col min="14" max="15" width="10.7109375" style="2" customWidth="1"/>
    <col min="16" max="16" width="12.7109375" style="2" customWidth="1"/>
    <col min="17" max="16384" width="11.42578125" style="2"/>
  </cols>
  <sheetData>
    <row r="2" spans="3:20" ht="15" customHeight="1" x14ac:dyDescent="0.2">
      <c r="C2" s="61" t="s">
        <v>33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</row>
    <row r="3" spans="3:20" ht="18" customHeight="1" x14ac:dyDescent="0.2">
      <c r="C3" s="64" t="s">
        <v>34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6"/>
    </row>
    <row r="4" spans="3:20" ht="9.9499999999999993" customHeight="1" x14ac:dyDescent="0.2">
      <c r="C4" s="36"/>
      <c r="D4" s="36"/>
      <c r="E4" s="36"/>
      <c r="F4" s="36"/>
      <c r="G4" s="36"/>
      <c r="H4" s="36"/>
      <c r="I4" s="36"/>
      <c r="J4" s="37"/>
      <c r="K4" s="37"/>
      <c r="L4" s="37"/>
      <c r="M4" s="37"/>
      <c r="N4" s="37"/>
      <c r="O4" s="37"/>
      <c r="P4" s="36"/>
    </row>
    <row r="5" spans="3:20" ht="24.95" customHeight="1" x14ac:dyDescent="0.2">
      <c r="C5" s="55" t="s">
        <v>6</v>
      </c>
      <c r="D5" s="52" t="s">
        <v>8</v>
      </c>
      <c r="E5" s="53"/>
      <c r="F5" s="54"/>
      <c r="G5" s="52" t="s">
        <v>9</v>
      </c>
      <c r="H5" s="53"/>
      <c r="I5" s="54"/>
      <c r="J5" s="40" t="s">
        <v>4</v>
      </c>
      <c r="K5" s="41"/>
      <c r="L5" s="40"/>
      <c r="M5" s="41" t="s">
        <v>5</v>
      </c>
      <c r="N5" s="41"/>
      <c r="O5" s="41"/>
      <c r="P5" s="55" t="s">
        <v>32</v>
      </c>
    </row>
    <row r="6" spans="3:20" ht="20.100000000000001" customHeight="1" x14ac:dyDescent="0.2">
      <c r="C6" s="56"/>
      <c r="D6" s="57" t="s">
        <v>1</v>
      </c>
      <c r="E6" s="57" t="s">
        <v>2</v>
      </c>
      <c r="F6" s="59" t="s">
        <v>3</v>
      </c>
      <c r="G6" s="50" t="s">
        <v>30</v>
      </c>
      <c r="H6" s="57" t="s">
        <v>2</v>
      </c>
      <c r="I6" s="59" t="s">
        <v>3</v>
      </c>
      <c r="J6" s="50" t="s">
        <v>30</v>
      </c>
      <c r="K6" s="57" t="s">
        <v>2</v>
      </c>
      <c r="L6" s="59" t="s">
        <v>3</v>
      </c>
      <c r="M6" s="50" t="s">
        <v>30</v>
      </c>
      <c r="N6" s="57" t="s">
        <v>2</v>
      </c>
      <c r="O6" s="59" t="s">
        <v>3</v>
      </c>
      <c r="P6" s="56"/>
    </row>
    <row r="7" spans="3:20" ht="24.95" customHeight="1" x14ac:dyDescent="0.2">
      <c r="C7" s="39" t="s">
        <v>7</v>
      </c>
      <c r="D7" s="58"/>
      <c r="E7" s="58"/>
      <c r="F7" s="60"/>
      <c r="G7" s="51" t="s">
        <v>31</v>
      </c>
      <c r="H7" s="58"/>
      <c r="I7" s="60"/>
      <c r="J7" s="51" t="s">
        <v>31</v>
      </c>
      <c r="K7" s="58"/>
      <c r="L7" s="60"/>
      <c r="M7" s="51" t="s">
        <v>31</v>
      </c>
      <c r="N7" s="58"/>
      <c r="O7" s="60"/>
      <c r="P7" s="42"/>
    </row>
    <row r="8" spans="3:20" ht="16.5" customHeight="1" x14ac:dyDescent="0.2">
      <c r="C8" s="7" t="s">
        <v>10</v>
      </c>
      <c r="D8" s="8">
        <v>38687</v>
      </c>
      <c r="E8" s="9">
        <f>D8/$D$28</f>
        <v>0.18776724568888112</v>
      </c>
      <c r="F8" s="10">
        <f>E8</f>
        <v>0.18776724568888112</v>
      </c>
      <c r="G8" s="11">
        <v>20050.04208282895</v>
      </c>
      <c r="H8" s="9">
        <f t="shared" ref="H8:H28" si="0">G8/$G$28</f>
        <v>5.2926773017334831E-2</v>
      </c>
      <c r="I8" s="10">
        <f>H8</f>
        <v>5.2926773017334831E-2</v>
      </c>
      <c r="J8" s="11">
        <v>2966.2087094347721</v>
      </c>
      <c r="K8" s="12">
        <f>J8/$J$28</f>
        <v>1.1410491910994048E-2</v>
      </c>
      <c r="L8" s="10">
        <f>K8</f>
        <v>1.1410491910994048E-2</v>
      </c>
      <c r="M8" s="11">
        <v>6.3811609099679609</v>
      </c>
      <c r="N8" s="12">
        <f>M8/$M$28</f>
        <v>5.6799824162168788E-3</v>
      </c>
      <c r="O8" s="10">
        <f>N8</f>
        <v>5.6799824162168788E-3</v>
      </c>
      <c r="P8" s="13">
        <f t="shared" ref="P8:P28" si="1">M8/J8</f>
        <v>2.1512852044669262E-3</v>
      </c>
      <c r="Q8" s="1"/>
      <c r="R8" s="1"/>
      <c r="S8" s="1"/>
      <c r="T8" s="1"/>
    </row>
    <row r="9" spans="3:20" ht="16.5" customHeight="1" x14ac:dyDescent="0.2">
      <c r="C9" s="14" t="s">
        <v>11</v>
      </c>
      <c r="D9" s="15">
        <v>20839</v>
      </c>
      <c r="E9" s="16">
        <f t="shared" ref="E9:E28" si="2">D9/$D$28</f>
        <v>0.10114202788819483</v>
      </c>
      <c r="F9" s="17">
        <f>F8+E9</f>
        <v>0.28890927357707596</v>
      </c>
      <c r="G9" s="18">
        <v>15630.206814666404</v>
      </c>
      <c r="H9" s="16">
        <f t="shared" si="0"/>
        <v>4.1259584637097557E-2</v>
      </c>
      <c r="I9" s="17">
        <f>I8+H9</f>
        <v>9.4186357654432395E-2</v>
      </c>
      <c r="J9" s="18">
        <v>3422.8833179328849</v>
      </c>
      <c r="K9" s="19">
        <f>J9/$J$28</f>
        <v>1.3167240149797869E-2</v>
      </c>
      <c r="L9" s="17">
        <f>L8+K9</f>
        <v>2.4577732060791918E-2</v>
      </c>
      <c r="M9" s="18">
        <v>8.3445974399571341</v>
      </c>
      <c r="N9" s="19">
        <f>M9/$M$28</f>
        <v>7.4276714532188282E-3</v>
      </c>
      <c r="O9" s="17">
        <f>O8+N9</f>
        <v>1.3107653869435708E-2</v>
      </c>
      <c r="P9" s="13">
        <f t="shared" si="1"/>
        <v>2.4378854506196031E-3</v>
      </c>
      <c r="Q9" s="1"/>
      <c r="R9" s="1"/>
      <c r="S9" s="1"/>
      <c r="T9" s="1"/>
    </row>
    <row r="10" spans="3:20" ht="16.5" customHeight="1" x14ac:dyDescent="0.2">
      <c r="C10" s="14" t="s">
        <v>12</v>
      </c>
      <c r="D10" s="15">
        <v>19288</v>
      </c>
      <c r="E10" s="16">
        <f t="shared" si="2"/>
        <v>9.3614253750539958E-2</v>
      </c>
      <c r="F10" s="17">
        <f t="shared" ref="F10:F27" si="3">F9+E10</f>
        <v>0.38252352732761591</v>
      </c>
      <c r="G10" s="18">
        <v>16380.446198811584</v>
      </c>
      <c r="H10" s="16">
        <f t="shared" si="0"/>
        <v>4.3240016869073923E-2</v>
      </c>
      <c r="I10" s="17">
        <f t="shared" ref="I10:I27" si="4">I9+H10</f>
        <v>0.13742637452350631</v>
      </c>
      <c r="J10" s="18">
        <v>4899.1259020156504</v>
      </c>
      <c r="K10" s="19">
        <f t="shared" ref="K10:K28" si="5">J10/$J$28</f>
        <v>1.8846090060379916E-2</v>
      </c>
      <c r="L10" s="17">
        <f t="shared" ref="L10:L27" si="6">L9+K10</f>
        <v>4.3423822121171837E-2</v>
      </c>
      <c r="M10" s="18">
        <v>13.02561804993428</v>
      </c>
      <c r="N10" s="19">
        <f t="shared" ref="N10:N28" si="7">M10/$M$28</f>
        <v>1.1594329390505117E-2</v>
      </c>
      <c r="O10" s="17">
        <f t="shared" ref="O10:O27" si="8">O9+N10</f>
        <v>2.4701983259940823E-2</v>
      </c>
      <c r="P10" s="13">
        <f t="shared" si="1"/>
        <v>2.6587636877376721E-3</v>
      </c>
      <c r="Q10" s="1"/>
      <c r="R10" s="1"/>
      <c r="S10" s="1"/>
      <c r="T10" s="1"/>
    </row>
    <row r="11" spans="3:20" ht="16.5" customHeight="1" x14ac:dyDescent="0.2">
      <c r="C11" s="14" t="s">
        <v>13</v>
      </c>
      <c r="D11" s="15">
        <v>16490</v>
      </c>
      <c r="E11" s="16">
        <f t="shared" si="2"/>
        <v>8.0034168620199284E-2</v>
      </c>
      <c r="F11" s="17">
        <f t="shared" si="3"/>
        <v>0.46255769594781521</v>
      </c>
      <c r="G11" s="18">
        <v>15650.593251750741</v>
      </c>
      <c r="H11" s="16">
        <f t="shared" si="0"/>
        <v>4.1313399403357771E-2</v>
      </c>
      <c r="I11" s="17">
        <f t="shared" si="4"/>
        <v>0.17873977392686408</v>
      </c>
      <c r="J11" s="18">
        <v>5725.9870136136224</v>
      </c>
      <c r="K11" s="19">
        <f t="shared" si="5"/>
        <v>2.2026881754300225E-2</v>
      </c>
      <c r="L11" s="17">
        <f t="shared" si="6"/>
        <v>6.5450703875472055E-2</v>
      </c>
      <c r="M11" s="18">
        <v>17.231903329915081</v>
      </c>
      <c r="N11" s="19">
        <f t="shared" si="7"/>
        <v>1.5338417145847867E-2</v>
      </c>
      <c r="O11" s="17">
        <f t="shared" si="8"/>
        <v>4.0040400405788691E-2</v>
      </c>
      <c r="P11" s="13">
        <f t="shared" si="1"/>
        <v>3.0094206097474488E-3</v>
      </c>
      <c r="Q11" s="1"/>
      <c r="R11" s="1"/>
      <c r="S11" s="1"/>
      <c r="T11" s="1"/>
    </row>
    <row r="12" spans="3:20" ht="16.5" customHeight="1" x14ac:dyDescent="0.2">
      <c r="C12" s="27" t="s">
        <v>14</v>
      </c>
      <c r="D12" s="28">
        <v>30563</v>
      </c>
      <c r="E12" s="29">
        <f t="shared" si="2"/>
        <v>0.14833743453845669</v>
      </c>
      <c r="F12" s="30">
        <f t="shared" si="3"/>
        <v>0.61089513048627186</v>
      </c>
      <c r="G12" s="31">
        <v>34097.174077316289</v>
      </c>
      <c r="H12" s="29">
        <f t="shared" si="0"/>
        <v>9.0007461603693842E-2</v>
      </c>
      <c r="I12" s="30">
        <f t="shared" si="4"/>
        <v>0.2687472355305579</v>
      </c>
      <c r="J12" s="31">
        <v>15589.474077430206</v>
      </c>
      <c r="K12" s="32">
        <f t="shared" si="5"/>
        <v>5.9970010637270865E-2</v>
      </c>
      <c r="L12" s="30">
        <f t="shared" si="6"/>
        <v>0.12542071451274292</v>
      </c>
      <c r="M12" s="31">
        <v>56.47750500971204</v>
      </c>
      <c r="N12" s="32">
        <f t="shared" si="7"/>
        <v>5.0271610431553239E-2</v>
      </c>
      <c r="O12" s="30">
        <f t="shared" si="8"/>
        <v>9.031201083734193E-2</v>
      </c>
      <c r="P12" s="33">
        <f t="shared" si="1"/>
        <v>3.6227973265293041E-3</v>
      </c>
      <c r="Q12" s="1"/>
      <c r="R12" s="1"/>
      <c r="S12" s="1"/>
      <c r="T12" s="1"/>
    </row>
    <row r="13" spans="3:20" ht="16.5" customHeight="1" x14ac:dyDescent="0.2">
      <c r="C13" s="14" t="s">
        <v>15</v>
      </c>
      <c r="D13" s="15">
        <v>19290</v>
      </c>
      <c r="E13" s="16">
        <f t="shared" si="2"/>
        <v>9.3623960744914747E-2</v>
      </c>
      <c r="F13" s="17">
        <f t="shared" si="3"/>
        <v>0.70451909123118661</v>
      </c>
      <c r="G13" s="18">
        <v>26335.106672730897</v>
      </c>
      <c r="H13" s="16">
        <f t="shared" si="0"/>
        <v>6.9517670212204674E-2</v>
      </c>
      <c r="I13" s="17">
        <f t="shared" si="4"/>
        <v>0.33826490574276258</v>
      </c>
      <c r="J13" s="18">
        <v>14567.406672800409</v>
      </c>
      <c r="K13" s="19">
        <f t="shared" si="5"/>
        <v>5.6038294094222452E-2</v>
      </c>
      <c r="L13" s="17">
        <f t="shared" si="6"/>
        <v>0.18145900860696537</v>
      </c>
      <c r="M13" s="18">
        <v>67.361739499650355</v>
      </c>
      <c r="N13" s="19">
        <f t="shared" si="7"/>
        <v>5.995985703575011E-2</v>
      </c>
      <c r="O13" s="17">
        <f t="shared" si="8"/>
        <v>0.15027186787309205</v>
      </c>
      <c r="P13" s="13">
        <f t="shared" si="1"/>
        <v>4.6241407968259096E-3</v>
      </c>
      <c r="Q13" s="1"/>
      <c r="R13" s="1"/>
      <c r="S13" s="1"/>
      <c r="T13" s="1"/>
    </row>
    <row r="14" spans="3:20" ht="16.5" customHeight="1" x14ac:dyDescent="0.2">
      <c r="C14" s="14" t="s">
        <v>16</v>
      </c>
      <c r="D14" s="15">
        <v>21402</v>
      </c>
      <c r="E14" s="16">
        <f t="shared" si="2"/>
        <v>0.10387454680470012</v>
      </c>
      <c r="F14" s="17">
        <f t="shared" si="3"/>
        <v>0.80839363803588671</v>
      </c>
      <c r="G14" s="18">
        <v>36841.604975834547</v>
      </c>
      <c r="H14" s="16">
        <f t="shared" si="0"/>
        <v>9.7252028504230828E-2</v>
      </c>
      <c r="I14" s="17">
        <f t="shared" si="4"/>
        <v>0.43551693424699339</v>
      </c>
      <c r="J14" s="18">
        <v>23761.504975864143</v>
      </c>
      <c r="K14" s="19">
        <f t="shared" si="5"/>
        <v>9.1406400182746442E-2</v>
      </c>
      <c r="L14" s="17">
        <f t="shared" si="6"/>
        <v>0.27286540878971183</v>
      </c>
      <c r="M14" s="18">
        <v>134.73832348931566</v>
      </c>
      <c r="N14" s="19">
        <f t="shared" si="7"/>
        <v>0.1199329274104917</v>
      </c>
      <c r="O14" s="17">
        <f t="shared" si="8"/>
        <v>0.27020479528358377</v>
      </c>
      <c r="P14" s="13">
        <f t="shared" si="1"/>
        <v>5.6704456904634925E-3</v>
      </c>
      <c r="Q14" s="1"/>
      <c r="R14" s="1"/>
      <c r="S14" s="1"/>
      <c r="T14" s="1"/>
    </row>
    <row r="15" spans="3:20" ht="16.5" customHeight="1" x14ac:dyDescent="0.2">
      <c r="C15" s="14" t="s">
        <v>17</v>
      </c>
      <c r="D15" s="15">
        <v>11625</v>
      </c>
      <c r="E15" s="16">
        <f t="shared" si="2"/>
        <v>5.6421904803506166E-2</v>
      </c>
      <c r="F15" s="17">
        <f t="shared" si="3"/>
        <v>0.86481554283939288</v>
      </c>
      <c r="G15" s="18">
        <v>25901.601323903076</v>
      </c>
      <c r="H15" s="16">
        <f t="shared" si="0"/>
        <v>6.8373331506858009E-2</v>
      </c>
      <c r="I15" s="17">
        <f t="shared" si="4"/>
        <v>0.50389026575385143</v>
      </c>
      <c r="J15" s="18">
        <v>18690.701323965965</v>
      </c>
      <c r="K15" s="19">
        <f t="shared" si="5"/>
        <v>7.1899895509564202E-2</v>
      </c>
      <c r="L15" s="17">
        <f t="shared" si="6"/>
        <v>0.34476530429927604</v>
      </c>
      <c r="M15" s="18">
        <v>112.68680154944336</v>
      </c>
      <c r="N15" s="19">
        <f t="shared" si="7"/>
        <v>0.10030448383470915</v>
      </c>
      <c r="O15" s="17">
        <f t="shared" si="8"/>
        <v>0.3705092791182929</v>
      </c>
      <c r="P15" s="13">
        <f t="shared" si="1"/>
        <v>6.0290301362288549E-3</v>
      </c>
      <c r="Q15" s="1"/>
      <c r="R15" s="1"/>
      <c r="S15" s="1"/>
      <c r="T15" s="1"/>
    </row>
    <row r="16" spans="3:20" ht="16.5" customHeight="1" x14ac:dyDescent="0.2">
      <c r="C16" s="14" t="s">
        <v>18</v>
      </c>
      <c r="D16" s="15">
        <v>6844</v>
      </c>
      <c r="E16" s="16">
        <f t="shared" si="2"/>
        <v>3.3217334750554516E-2</v>
      </c>
      <c r="F16" s="17">
        <f t="shared" si="3"/>
        <v>0.89803287758994743</v>
      </c>
      <c r="G16" s="18">
        <v>18698.174276340607</v>
      </c>
      <c r="H16" s="16">
        <f t="shared" si="0"/>
        <v>4.9358201926667303E-2</v>
      </c>
      <c r="I16" s="17">
        <f t="shared" si="4"/>
        <v>0.55324846768051872</v>
      </c>
      <c r="J16" s="18">
        <v>14423.974276364854</v>
      </c>
      <c r="K16" s="19">
        <f t="shared" si="5"/>
        <v>5.5486534471207161E-2</v>
      </c>
      <c r="L16" s="17">
        <f t="shared" si="6"/>
        <v>0.4002518387704832</v>
      </c>
      <c r="M16" s="18">
        <v>86.65424026954004</v>
      </c>
      <c r="N16" s="19">
        <f t="shared" si="7"/>
        <v>7.713244783606174E-2</v>
      </c>
      <c r="O16" s="17">
        <f t="shared" si="8"/>
        <v>0.44764172695435467</v>
      </c>
      <c r="P16" s="13">
        <f t="shared" si="1"/>
        <v>6.0076535502099314E-3</v>
      </c>
      <c r="Q16" s="1"/>
      <c r="R16" s="1"/>
      <c r="S16" s="1"/>
      <c r="T16" s="1"/>
    </row>
    <row r="17" spans="3:20" ht="16.5" customHeight="1" x14ac:dyDescent="0.2">
      <c r="C17" s="27" t="s">
        <v>19</v>
      </c>
      <c r="D17" s="28">
        <v>4459</v>
      </c>
      <c r="E17" s="29">
        <f t="shared" si="2"/>
        <v>2.1641743958609377E-2</v>
      </c>
      <c r="F17" s="30">
        <f t="shared" si="3"/>
        <v>0.91967462154855684</v>
      </c>
      <c r="G17" s="31">
        <v>14423.906579754546</v>
      </c>
      <c r="H17" s="29">
        <f t="shared" si="0"/>
        <v>3.8075273179785679E-2</v>
      </c>
      <c r="I17" s="30">
        <f t="shared" si="4"/>
        <v>0.59132374086030437</v>
      </c>
      <c r="J17" s="31">
        <v>11621.206579754578</v>
      </c>
      <c r="K17" s="32">
        <f t="shared" si="5"/>
        <v>4.470477187006467E-2</v>
      </c>
      <c r="L17" s="30">
        <f t="shared" si="6"/>
        <v>0.44495661064054787</v>
      </c>
      <c r="M17" s="31">
        <v>63.264237149709587</v>
      </c>
      <c r="N17" s="32">
        <f t="shared" si="7"/>
        <v>5.6312598860248662E-2</v>
      </c>
      <c r="O17" s="30">
        <f t="shared" si="8"/>
        <v>0.50395432581460331</v>
      </c>
      <c r="P17" s="33">
        <f t="shared" si="1"/>
        <v>5.4438613336349135E-3</v>
      </c>
      <c r="Q17" s="1"/>
      <c r="R17" s="1"/>
      <c r="S17" s="1"/>
      <c r="T17" s="1"/>
    </row>
    <row r="18" spans="3:20" ht="16.5" customHeight="1" x14ac:dyDescent="0.2">
      <c r="C18" s="14" t="s">
        <v>20</v>
      </c>
      <c r="D18" s="15">
        <v>3234</v>
      </c>
      <c r="E18" s="16">
        <f t="shared" si="2"/>
        <v>1.5696209904046361E-2</v>
      </c>
      <c r="F18" s="17">
        <f t="shared" si="3"/>
        <v>0.93537083145260325</v>
      </c>
      <c r="G18" s="18">
        <v>12097.549831883056</v>
      </c>
      <c r="H18" s="16">
        <f t="shared" si="0"/>
        <v>3.1934310729767358E-2</v>
      </c>
      <c r="I18" s="17">
        <f t="shared" si="4"/>
        <v>0.62325805159007175</v>
      </c>
      <c r="J18" s="18">
        <v>10049.049831883056</v>
      </c>
      <c r="K18" s="19">
        <f t="shared" si="5"/>
        <v>3.8656956759366978E-2</v>
      </c>
      <c r="L18" s="17">
        <f t="shared" si="6"/>
        <v>0.48361356739991485</v>
      </c>
      <c r="M18" s="18">
        <v>53.56686495970569</v>
      </c>
      <c r="N18" s="19">
        <f t="shared" si="7"/>
        <v>4.7680799051425277E-2</v>
      </c>
      <c r="O18" s="17">
        <f t="shared" si="8"/>
        <v>0.55163512486602861</v>
      </c>
      <c r="P18" s="13">
        <f t="shared" si="1"/>
        <v>5.3305402854856758E-3</v>
      </c>
      <c r="Q18" s="1"/>
      <c r="R18" s="1"/>
      <c r="S18" s="1"/>
      <c r="T18" s="1"/>
    </row>
    <row r="19" spans="3:20" ht="16.5" customHeight="1" x14ac:dyDescent="0.2">
      <c r="C19" s="14" t="s">
        <v>21</v>
      </c>
      <c r="D19" s="15">
        <v>2256</v>
      </c>
      <c r="E19" s="16">
        <f t="shared" si="2"/>
        <v>1.0949489654770744E-2</v>
      </c>
      <c r="F19" s="17">
        <f t="shared" si="3"/>
        <v>0.94632032110737396</v>
      </c>
      <c r="G19" s="18">
        <v>9561.998326178742</v>
      </c>
      <c r="H19" s="16">
        <f t="shared" si="0"/>
        <v>2.5241129814645855E-2</v>
      </c>
      <c r="I19" s="17">
        <f t="shared" si="4"/>
        <v>0.64849918140471763</v>
      </c>
      <c r="J19" s="18">
        <v>8132.7983261977542</v>
      </c>
      <c r="K19" s="19">
        <f t="shared" si="5"/>
        <v>3.128546862520299E-2</v>
      </c>
      <c r="L19" s="17">
        <f t="shared" si="6"/>
        <v>0.51489903602511788</v>
      </c>
      <c r="M19" s="18">
        <v>38.270889369813055</v>
      </c>
      <c r="N19" s="19">
        <f t="shared" si="7"/>
        <v>3.406558488972676E-2</v>
      </c>
      <c r="O19" s="17">
        <f t="shared" si="8"/>
        <v>0.58570070975575539</v>
      </c>
      <c r="P19" s="13">
        <f t="shared" si="1"/>
        <v>4.7057467595788107E-3</v>
      </c>
      <c r="Q19" s="1"/>
      <c r="R19" s="1"/>
      <c r="S19" s="1"/>
      <c r="T19" s="1"/>
    </row>
    <row r="20" spans="3:20" ht="16.5" customHeight="1" x14ac:dyDescent="0.2">
      <c r="C20" s="14" t="s">
        <v>22</v>
      </c>
      <c r="D20" s="15">
        <v>1609</v>
      </c>
      <c r="E20" s="16">
        <f t="shared" si="2"/>
        <v>7.8092769745239932E-3</v>
      </c>
      <c r="F20" s="17">
        <f t="shared" si="3"/>
        <v>0.95412959808189801</v>
      </c>
      <c r="G20" s="18">
        <v>7624.3726784927976</v>
      </c>
      <c r="H20" s="16">
        <f t="shared" si="0"/>
        <v>2.0126313974161054E-2</v>
      </c>
      <c r="I20" s="17">
        <f t="shared" si="4"/>
        <v>0.66862549537887872</v>
      </c>
      <c r="J20" s="18">
        <v>6606.9726785094299</v>
      </c>
      <c r="K20" s="19">
        <f t="shared" si="5"/>
        <v>2.5415881244127386E-2</v>
      </c>
      <c r="L20" s="17">
        <f t="shared" si="6"/>
        <v>0.5403149172692453</v>
      </c>
      <c r="M20" s="18">
        <v>31.12191964985189</v>
      </c>
      <c r="N20" s="19">
        <f t="shared" si="7"/>
        <v>2.770216248487626E-2</v>
      </c>
      <c r="O20" s="17">
        <f t="shared" si="8"/>
        <v>0.61340287224063161</v>
      </c>
      <c r="P20" s="13">
        <f t="shared" si="1"/>
        <v>4.7104659220224242E-3</v>
      </c>
      <c r="Q20" s="1"/>
      <c r="R20" s="1"/>
      <c r="S20" s="1"/>
      <c r="T20" s="1"/>
    </row>
    <row r="21" spans="3:20" ht="16.5" customHeight="1" x14ac:dyDescent="0.2">
      <c r="C21" s="14" t="s">
        <v>23</v>
      </c>
      <c r="D21" s="15">
        <v>4383</v>
      </c>
      <c r="E21" s="16">
        <f t="shared" si="2"/>
        <v>2.1272878172367098E-2</v>
      </c>
      <c r="F21" s="17">
        <f t="shared" si="3"/>
        <v>0.97540247625426513</v>
      </c>
      <c r="G21" s="18">
        <v>26362.282379581422</v>
      </c>
      <c r="H21" s="16">
        <f t="shared" si="0"/>
        <v>6.9589406843086621E-2</v>
      </c>
      <c r="I21" s="17">
        <f t="shared" si="4"/>
        <v>0.73821490222196529</v>
      </c>
      <c r="J21" s="18">
        <v>23569.382379581421</v>
      </c>
      <c r="K21" s="19">
        <f t="shared" si="5"/>
        <v>9.0667337781698831E-2</v>
      </c>
      <c r="L21" s="17">
        <f t="shared" si="6"/>
        <v>0.63098225505094407</v>
      </c>
      <c r="M21" s="18">
        <v>100.35110266948858</v>
      </c>
      <c r="N21" s="19">
        <f t="shared" si="7"/>
        <v>8.9324263508273091E-2</v>
      </c>
      <c r="O21" s="17">
        <f t="shared" si="8"/>
        <v>0.70272713574890466</v>
      </c>
      <c r="P21" s="13">
        <f t="shared" si="1"/>
        <v>4.2576891092583127E-3</v>
      </c>
      <c r="Q21" s="1"/>
      <c r="R21" s="1"/>
      <c r="S21" s="1"/>
      <c r="T21" s="1"/>
    </row>
    <row r="22" spans="3:20" ht="16.5" customHeight="1" x14ac:dyDescent="0.2">
      <c r="C22" s="27" t="s">
        <v>24</v>
      </c>
      <c r="D22" s="28">
        <v>1782</v>
      </c>
      <c r="E22" s="29">
        <f t="shared" si="2"/>
        <v>8.6489319879439128E-3</v>
      </c>
      <c r="F22" s="30">
        <f t="shared" si="3"/>
        <v>0.98405140824220905</v>
      </c>
      <c r="G22" s="31">
        <v>15336.750891359557</v>
      </c>
      <c r="H22" s="29">
        <f t="shared" si="0"/>
        <v>4.0484939128659678E-2</v>
      </c>
      <c r="I22" s="30">
        <f t="shared" si="4"/>
        <v>0.77869984135062498</v>
      </c>
      <c r="J22" s="31">
        <v>14204.750891371827</v>
      </c>
      <c r="K22" s="32">
        <f t="shared" si="5"/>
        <v>5.4643220022966489E-2</v>
      </c>
      <c r="L22" s="30">
        <f t="shared" si="6"/>
        <v>0.68562547507391058</v>
      </c>
      <c r="M22" s="31">
        <v>54.368181569717805</v>
      </c>
      <c r="N22" s="32">
        <f t="shared" si="7"/>
        <v>4.83940649161963E-2</v>
      </c>
      <c r="O22" s="30">
        <f t="shared" si="8"/>
        <v>0.75112120066510091</v>
      </c>
      <c r="P22" s="33">
        <f t="shared" si="1"/>
        <v>3.8274646268342399E-3</v>
      </c>
      <c r="Q22" s="1"/>
      <c r="R22" s="1"/>
      <c r="S22" s="1"/>
      <c r="T22" s="1"/>
    </row>
    <row r="23" spans="3:20" ht="16.5" customHeight="1" x14ac:dyDescent="0.2">
      <c r="C23" s="14" t="s">
        <v>25</v>
      </c>
      <c r="D23" s="15">
        <v>2460</v>
      </c>
      <c r="E23" s="16">
        <f t="shared" si="2"/>
        <v>1.1939603081000014E-2</v>
      </c>
      <c r="F23" s="17">
        <f t="shared" si="3"/>
        <v>0.99599101132320911</v>
      </c>
      <c r="G23" s="18">
        <v>35879.2233238064</v>
      </c>
      <c r="H23" s="16">
        <f t="shared" si="0"/>
        <v>9.4711597165357805E-2</v>
      </c>
      <c r="I23" s="17">
        <f t="shared" si="4"/>
        <v>0.8734114385159828</v>
      </c>
      <c r="J23" s="18">
        <v>34310.523323811038</v>
      </c>
      <c r="K23" s="19">
        <f t="shared" si="5"/>
        <v>0.1319866493558105</v>
      </c>
      <c r="L23" s="17">
        <f t="shared" si="6"/>
        <v>0.81761212442972109</v>
      </c>
      <c r="M23" s="18">
        <v>123.16802337939036</v>
      </c>
      <c r="N23" s="19">
        <f t="shared" si="7"/>
        <v>0.10963400185416095</v>
      </c>
      <c r="O23" s="17">
        <f t="shared" si="8"/>
        <v>0.86075520251926185</v>
      </c>
      <c r="P23" s="13">
        <f t="shared" si="1"/>
        <v>3.5898031113362071E-3</v>
      </c>
      <c r="Q23" s="1"/>
      <c r="R23" s="1"/>
      <c r="S23" s="1"/>
      <c r="T23" s="1"/>
    </row>
    <row r="24" spans="3:20" ht="16.5" customHeight="1" x14ac:dyDescent="0.2">
      <c r="C24" s="14" t="s">
        <v>26</v>
      </c>
      <c r="D24" s="15">
        <v>579</v>
      </c>
      <c r="E24" s="16">
        <f t="shared" si="2"/>
        <v>2.8101748715036621E-3</v>
      </c>
      <c r="F24" s="17">
        <f t="shared" si="3"/>
        <v>0.99880118619471281</v>
      </c>
      <c r="G24" s="18">
        <v>19817.393978274169</v>
      </c>
      <c r="H24" s="16">
        <f t="shared" si="0"/>
        <v>5.2312643961055727E-2</v>
      </c>
      <c r="I24" s="17">
        <f t="shared" si="4"/>
        <v>0.92572408247703852</v>
      </c>
      <c r="J24" s="18">
        <v>19436.893978275879</v>
      </c>
      <c r="K24" s="19">
        <f t="shared" si="5"/>
        <v>7.4770369599591713E-2</v>
      </c>
      <c r="L24" s="17">
        <f t="shared" si="6"/>
        <v>0.8923824940293128</v>
      </c>
      <c r="M24" s="18">
        <v>64.089084639672762</v>
      </c>
      <c r="N24" s="19">
        <f t="shared" si="7"/>
        <v>5.7046809970915512E-2</v>
      </c>
      <c r="O24" s="17">
        <f t="shared" si="8"/>
        <v>0.91780201249017734</v>
      </c>
      <c r="P24" s="13">
        <f t="shared" si="1"/>
        <v>3.297290437006216E-3</v>
      </c>
      <c r="Q24" s="1"/>
      <c r="R24" s="1"/>
      <c r="S24" s="1"/>
      <c r="T24" s="1"/>
    </row>
    <row r="25" spans="3:20" ht="16.5" customHeight="1" x14ac:dyDescent="0.2">
      <c r="C25" s="14" t="s">
        <v>27</v>
      </c>
      <c r="D25" s="15">
        <v>124</v>
      </c>
      <c r="E25" s="16">
        <f t="shared" si="2"/>
        <v>6.0183365123739915E-4</v>
      </c>
      <c r="F25" s="17">
        <f t="shared" si="3"/>
        <v>0.99940301984595026</v>
      </c>
      <c r="G25" s="18">
        <v>7456.973766724609</v>
      </c>
      <c r="H25" s="16">
        <f t="shared" si="0"/>
        <v>1.9684425415029728E-2</v>
      </c>
      <c r="I25" s="17">
        <f t="shared" si="4"/>
        <v>0.94540850789206821</v>
      </c>
      <c r="J25" s="18">
        <v>7375.9737667250974</v>
      </c>
      <c r="K25" s="19">
        <f t="shared" si="5"/>
        <v>2.8374095434760844E-2</v>
      </c>
      <c r="L25" s="17">
        <f t="shared" si="6"/>
        <v>0.92075658946407368</v>
      </c>
      <c r="M25" s="18">
        <v>23.951619859843255</v>
      </c>
      <c r="N25" s="19">
        <f t="shared" si="7"/>
        <v>2.1319753813339233E-2</v>
      </c>
      <c r="O25" s="17">
        <f t="shared" si="8"/>
        <v>0.93912176630351663</v>
      </c>
      <c r="P25" s="13">
        <f t="shared" si="1"/>
        <v>3.2472485148869606E-3</v>
      </c>
      <c r="Q25" s="1"/>
      <c r="R25" s="1"/>
      <c r="S25" s="1"/>
      <c r="T25" s="1"/>
    </row>
    <row r="26" spans="3:20" ht="16.5" customHeight="1" x14ac:dyDescent="0.2">
      <c r="C26" s="14" t="s">
        <v>28</v>
      </c>
      <c r="D26" s="15">
        <v>48</v>
      </c>
      <c r="E26" s="16">
        <f t="shared" si="2"/>
        <v>2.3296786499512224E-4</v>
      </c>
      <c r="F26" s="17">
        <f t="shared" si="3"/>
        <v>0.99963598771094542</v>
      </c>
      <c r="G26" s="18">
        <v>4235.4453537988284</v>
      </c>
      <c r="H26" s="16">
        <f t="shared" si="0"/>
        <v>1.11804480979028E-2</v>
      </c>
      <c r="I26" s="17">
        <f t="shared" si="4"/>
        <v>0.95658895598997096</v>
      </c>
      <c r="J26" s="18">
        <v>4203.9453537988284</v>
      </c>
      <c r="K26" s="19">
        <f t="shared" si="5"/>
        <v>1.6171850720148186E-2</v>
      </c>
      <c r="L26" s="17">
        <f t="shared" si="6"/>
        <v>0.93692844018422183</v>
      </c>
      <c r="M26" s="18">
        <v>8.1998323799591066</v>
      </c>
      <c r="N26" s="19">
        <f t="shared" si="7"/>
        <v>7.2988135530854962E-3</v>
      </c>
      <c r="O26" s="17">
        <f t="shared" si="8"/>
        <v>0.94642057985660211</v>
      </c>
      <c r="P26" s="13">
        <f t="shared" si="1"/>
        <v>1.950508793495486E-3</v>
      </c>
      <c r="Q26" s="1"/>
      <c r="R26" s="1"/>
      <c r="S26" s="1"/>
      <c r="T26" s="1"/>
    </row>
    <row r="27" spans="3:20" ht="16.5" customHeight="1" x14ac:dyDescent="0.2">
      <c r="C27" s="20" t="s">
        <v>29</v>
      </c>
      <c r="D27" s="15">
        <v>75</v>
      </c>
      <c r="E27" s="21">
        <f t="shared" si="2"/>
        <v>3.6401228905487849E-4</v>
      </c>
      <c r="F27" s="22">
        <f t="shared" si="3"/>
        <v>1.0000000000000002</v>
      </c>
      <c r="G27" s="23">
        <v>16445.235740625001</v>
      </c>
      <c r="H27" s="21">
        <f t="shared" si="0"/>
        <v>4.3411044010029036E-2</v>
      </c>
      <c r="I27" s="22">
        <f t="shared" si="4"/>
        <v>1</v>
      </c>
      <c r="J27" s="23">
        <v>16395.735740625001</v>
      </c>
      <c r="K27" s="24">
        <f t="shared" si="5"/>
        <v>6.3071559815778236E-2</v>
      </c>
      <c r="L27" s="22">
        <f t="shared" si="6"/>
        <v>1</v>
      </c>
      <c r="M27" s="23">
        <v>60.193654899642944</v>
      </c>
      <c r="N27" s="24">
        <f t="shared" si="7"/>
        <v>5.357942014339763E-2</v>
      </c>
      <c r="O27" s="22">
        <f t="shared" si="8"/>
        <v>0.99999999999999978</v>
      </c>
      <c r="P27" s="25">
        <f t="shared" si="1"/>
        <v>3.6712994068632369E-3</v>
      </c>
      <c r="Q27" s="1"/>
      <c r="R27" s="1"/>
      <c r="S27" s="1"/>
      <c r="T27" s="1"/>
    </row>
    <row r="28" spans="3:20" ht="16.5" customHeight="1" x14ac:dyDescent="0.2">
      <c r="C28" s="43" t="s">
        <v>0</v>
      </c>
      <c r="D28" s="44">
        <v>206037</v>
      </c>
      <c r="E28" s="45">
        <f t="shared" si="2"/>
        <v>1</v>
      </c>
      <c r="F28" s="46"/>
      <c r="G28" s="47">
        <v>378826.0825246622</v>
      </c>
      <c r="H28" s="45">
        <f t="shared" si="0"/>
        <v>1</v>
      </c>
      <c r="I28" s="46"/>
      <c r="J28" s="47">
        <v>259954.49911995642</v>
      </c>
      <c r="K28" s="45">
        <f t="shared" si="5"/>
        <v>1</v>
      </c>
      <c r="L28" s="46"/>
      <c r="M28" s="47">
        <v>1123.4473000742312</v>
      </c>
      <c r="N28" s="45">
        <f t="shared" si="7"/>
        <v>1</v>
      </c>
      <c r="O28" s="48"/>
      <c r="P28" s="49">
        <f t="shared" si="1"/>
        <v>4.3217074675665247E-3</v>
      </c>
      <c r="Q28" s="1"/>
      <c r="R28" s="1"/>
      <c r="S28" s="1"/>
      <c r="T28" s="1"/>
    </row>
    <row r="29" spans="3:20" ht="15" customHeight="1" x14ac:dyDescent="0.2">
      <c r="C29" s="26" t="s">
        <v>35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1" spans="3:20" x14ac:dyDescent="0.2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3:20" x14ac:dyDescent="0.2">
      <c r="C32" s="38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3:14" x14ac:dyDescent="0.2">
      <c r="C33" s="38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3:14" x14ac:dyDescent="0.2">
      <c r="C34" s="38"/>
      <c r="E34" s="34"/>
      <c r="F34" s="34"/>
      <c r="G34" s="34"/>
      <c r="H34" s="34"/>
      <c r="I34" s="34"/>
      <c r="J34" s="34"/>
      <c r="K34" s="34"/>
      <c r="L34" s="34"/>
      <c r="M34" s="34"/>
      <c r="N34" s="34"/>
    </row>
    <row r="35" spans="3:14" x14ac:dyDescent="0.2"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7" spans="3:14" x14ac:dyDescent="0.2">
      <c r="C37" s="38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15">
    <mergeCell ref="C3:P3"/>
    <mergeCell ref="C2:P2"/>
    <mergeCell ref="D5:F5"/>
    <mergeCell ref="G5:I5"/>
    <mergeCell ref="P5:P6"/>
    <mergeCell ref="C5:C6"/>
    <mergeCell ref="D6:D7"/>
    <mergeCell ref="E6:E7"/>
    <mergeCell ref="F6:F7"/>
    <mergeCell ref="H6:H7"/>
    <mergeCell ref="I6:I7"/>
    <mergeCell ref="K6:K7"/>
    <mergeCell ref="L6:L7"/>
    <mergeCell ref="N6:N7"/>
    <mergeCell ref="O6:O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DIRECCION GENERAL DE TRIBUTOS</dc:creator>
  <cp:lastModifiedBy>D.G.de Tributos</cp:lastModifiedBy>
  <cp:lastPrinted>2016-10-21T08:20:23Z</cp:lastPrinted>
  <dcterms:created xsi:type="dcterms:W3CDTF">2001-06-22T10:05:59Z</dcterms:created>
  <dcterms:modified xsi:type="dcterms:W3CDTF">2021-04-13T15:34:55Z</dcterms:modified>
</cp:coreProperties>
</file>