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7205" windowHeight="6150" autoFilterDateGrouping="0"/>
  </bookViews>
  <sheets>
    <sheet name="Cuadro 20" sheetId="4" r:id="rId1"/>
  </sheets>
  <definedNames>
    <definedName name="_xlnm.Print_Area" localSheetId="0">'Cuadro 20'!$C$2:$M$18</definedName>
  </definedNames>
  <calcPr calcId="162913"/>
</workbook>
</file>

<file path=xl/calcChain.xml><?xml version="1.0" encoding="utf-8"?>
<calcChain xmlns="http://schemas.openxmlformats.org/spreadsheetml/2006/main">
  <c r="M16" i="4" l="1"/>
  <c r="M15" i="4"/>
  <c r="M14" i="4"/>
  <c r="M13" i="4"/>
  <c r="M12" i="4"/>
  <c r="M11" i="4"/>
  <c r="M10" i="4"/>
  <c r="M9" i="4"/>
  <c r="M8" i="4"/>
  <c r="I8" i="4"/>
  <c r="I9" i="4"/>
  <c r="I10" i="4"/>
  <c r="I11" i="4"/>
  <c r="I12" i="4"/>
  <c r="I13" i="4"/>
  <c r="I14" i="4"/>
  <c r="I15" i="4"/>
  <c r="I16" i="4"/>
  <c r="E8" i="4"/>
  <c r="E9" i="4"/>
  <c r="E10" i="4"/>
  <c r="E11" i="4"/>
  <c r="E12" i="4"/>
  <c r="E13" i="4"/>
  <c r="E14" i="4"/>
  <c r="E15" i="4"/>
  <c r="E16" i="4"/>
  <c r="G8" i="4"/>
  <c r="G9" i="4"/>
  <c r="G10" i="4"/>
  <c r="G11" i="4"/>
  <c r="G12" i="4"/>
  <c r="G13" i="4"/>
  <c r="G14" i="4"/>
  <c r="G15" i="4"/>
  <c r="G16" i="4"/>
  <c r="K8" i="4"/>
  <c r="K9" i="4"/>
  <c r="K10" i="4"/>
  <c r="K11" i="4"/>
  <c r="K12" i="4"/>
  <c r="K13" i="4"/>
  <c r="K14" i="4"/>
  <c r="K15" i="4"/>
  <c r="K16" i="4"/>
  <c r="M17" i="4" l="1"/>
  <c r="E17" i="4"/>
  <c r="I17" i="4"/>
  <c r="K17" i="4"/>
  <c r="G17" i="4"/>
</calcChain>
</file>

<file path=xl/sharedStrings.xml><?xml version="1.0" encoding="utf-8"?>
<sst xmlns="http://schemas.openxmlformats.org/spreadsheetml/2006/main" count="32" uniqueCount="26">
  <si>
    <t>BASE LIQUIDABLE</t>
  </si>
  <si>
    <t xml:space="preserve">Número </t>
  </si>
  <si>
    <t xml:space="preserve">% s/total </t>
  </si>
  <si>
    <t>TOTAL</t>
  </si>
  <si>
    <t>BASE IMPONIBLE</t>
  </si>
  <si>
    <t>Continúa…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</si>
  <si>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</si>
  <si>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</si>
  <si>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</si>
  <si>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</si>
  <si>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</si>
  <si>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Tramos de edad</t>
  </si>
  <si>
    <t>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</si>
  <si>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</si>
  <si>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</si>
  <si>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</si>
  <si>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</si>
  <si>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</si>
  <si>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</si>
  <si>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</si>
  <si>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</si>
  <si>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</si>
  <si>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20</t>
  </si>
  <si>
    <t>DISTRIBUCIÓN DE LAS PRINCIPALES MAGNITUDES DEL IMPUESTO POR TRAMOS DE EDAD DE LOS CONTRIBUYENTES. IP 2018</t>
  </si>
  <si>
    <t>Fuente: Agencia Estatal de Administración Tributaria y elaboración propia</t>
  </si>
  <si>
    <t>TOTAL BIENES Y DERECHOS
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</si>
</sst>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  <numFmt numFmtId="168" formatCode="_-* #,##0\ _€_-;\-* #,##0\ _€_-;_-* &quot;-&quot;??\ _€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EDDA"/>
        <bgColor indexed="64"/>
      </patternFill>
    </fill>
    <fill>
      <patternFill patternType="solid">
        <fgColor rgb="FFEAE3C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165" fontId="9" fillId="0" borderId="4" xfId="0" applyNumberFormat="1" applyFont="1" applyBorder="1" applyAlignment="1" applyProtection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6" xfId="0" applyNumberFormat="1" applyFont="1" applyBorder="1" applyAlignment="1" applyProtection="1">
      <alignment horizontal="right" vertical="center" indent="1"/>
    </xf>
    <xf numFmtId="166" fontId="9" fillId="0" borderId="9" xfId="1" applyNumberFormat="1" applyFont="1" applyBorder="1" applyAlignment="1">
      <alignment horizontal="righ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6" xfId="0" applyNumberFormat="1" applyFont="1" applyBorder="1" applyAlignment="1" applyProtection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164" fontId="1" fillId="0" borderId="0" xfId="2" applyFont="1"/>
    <xf numFmtId="165" fontId="9" fillId="0" borderId="19" xfId="0" applyNumberFormat="1" applyFont="1" applyBorder="1" applyAlignment="1" applyProtection="1">
      <alignment horizontal="right" vertical="center" indent="1"/>
    </xf>
    <xf numFmtId="166" fontId="9" fillId="0" borderId="20" xfId="1" applyNumberFormat="1" applyFont="1" applyBorder="1" applyAlignment="1">
      <alignment horizontal="right" vertical="center" indent="1"/>
    </xf>
    <xf numFmtId="167" fontId="9" fillId="0" borderId="19" xfId="0" applyNumberFormat="1" applyFont="1" applyBorder="1" applyAlignment="1" applyProtection="1">
      <alignment horizontal="right" vertical="center" indent="1"/>
    </xf>
    <xf numFmtId="0" fontId="3" fillId="0" borderId="5" xfId="0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6" fontId="1" fillId="0" borderId="0" xfId="0" applyNumberFormat="1" applyFont="1"/>
    <xf numFmtId="166" fontId="1" fillId="0" borderId="0" xfId="1" applyNumberFormat="1" applyFont="1"/>
    <xf numFmtId="168" fontId="1" fillId="0" borderId="0" xfId="2" applyNumberFormat="1" applyFont="1"/>
    <xf numFmtId="167" fontId="1" fillId="0" borderId="0" xfId="0" applyNumberFormat="1" applyFont="1"/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/>
    </xf>
    <xf numFmtId="3" fontId="3" fillId="3" borderId="11" xfId="0" applyNumberFormat="1" applyFont="1" applyFill="1" applyBorder="1" applyAlignment="1">
      <alignment horizontal="right" vertical="center" indent="1"/>
    </xf>
    <xf numFmtId="9" fontId="3" fillId="3" borderId="10" xfId="1" applyFont="1" applyFill="1" applyBorder="1" applyAlignment="1">
      <alignment horizontal="right" vertical="center" indent="1"/>
    </xf>
    <xf numFmtId="167" fontId="3" fillId="3" borderId="11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0" fontId="6" fillId="3" borderId="4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2E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25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42578125" style="1" bestFit="1" customWidth="1"/>
    <col min="15" max="16384" width="11.42578125" style="1"/>
  </cols>
  <sheetData>
    <row r="2" spans="3:15" ht="15" customHeight="1" x14ac:dyDescent="0.2">
      <c r="C2" s="53" t="s">
        <v>22</v>
      </c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3:15" ht="18" customHeight="1" x14ac:dyDescent="0.2">
      <c r="C3" s="56" t="s">
        <v>23</v>
      </c>
      <c r="D3" s="57"/>
      <c r="E3" s="57"/>
      <c r="F3" s="57"/>
      <c r="G3" s="57"/>
      <c r="H3" s="57"/>
      <c r="I3" s="57"/>
      <c r="J3" s="57"/>
      <c r="K3" s="57"/>
      <c r="L3" s="57"/>
      <c r="M3" s="58"/>
    </row>
    <row r="4" spans="3:15" ht="5.0999999999999996" customHeight="1" x14ac:dyDescent="0.2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2" t="s">
        <v>8</v>
      </c>
      <c r="L5" s="52"/>
      <c r="M5" s="52"/>
    </row>
    <row r="6" spans="3:15" ht="42" customHeight="1" x14ac:dyDescent="0.2">
      <c r="C6" s="41" t="s">
        <v>11</v>
      </c>
      <c r="D6" s="47" t="s">
        <v>7</v>
      </c>
      <c r="E6" s="49"/>
      <c r="F6" s="50" t="s">
        <v>25</v>
      </c>
      <c r="G6" s="51"/>
      <c r="H6" s="47" t="s">
        <v>6</v>
      </c>
      <c r="I6" s="48"/>
      <c r="J6" s="47" t="s">
        <v>4</v>
      </c>
      <c r="K6" s="48"/>
      <c r="L6" s="47" t="s">
        <v>0</v>
      </c>
      <c r="M6" s="48"/>
    </row>
    <row r="7" spans="3:15" ht="24.95" customHeight="1" x14ac:dyDescent="0.2">
      <c r="C7" s="42" t="s">
        <v>12</v>
      </c>
      <c r="D7" s="37" t="s">
        <v>1</v>
      </c>
      <c r="E7" s="38" t="s">
        <v>2</v>
      </c>
      <c r="F7" s="39" t="s">
        <v>9</v>
      </c>
      <c r="G7" s="40" t="s">
        <v>2</v>
      </c>
      <c r="H7" s="39" t="s">
        <v>9</v>
      </c>
      <c r="I7" s="40" t="s">
        <v>2</v>
      </c>
      <c r="J7" s="39" t="s">
        <v>10</v>
      </c>
      <c r="K7" s="40" t="s">
        <v>2</v>
      </c>
      <c r="L7" s="39" t="s">
        <v>10</v>
      </c>
      <c r="M7" s="40" t="s">
        <v>2</v>
      </c>
    </row>
    <row r="8" spans="3:15" ht="18" customHeight="1" x14ac:dyDescent="0.2">
      <c r="C8" s="28" t="s">
        <v>13</v>
      </c>
      <c r="D8" s="12">
        <v>1155</v>
      </c>
      <c r="E8" s="13">
        <f t="shared" ref="E8:E16" si="0">D8/$D$17</f>
        <v>5.6057892514451285E-3</v>
      </c>
      <c r="F8" s="14">
        <v>3037.4393653877296</v>
      </c>
      <c r="G8" s="13">
        <f t="shared" ref="G8:G16" si="1">F8/F$17</f>
        <v>7.6464118736713754E-3</v>
      </c>
      <c r="H8" s="14">
        <v>118.14270718954955</v>
      </c>
      <c r="I8" s="13">
        <f t="shared" ref="I8:I16" si="2">H8/H$17</f>
        <v>6.0910131162185115E-3</v>
      </c>
      <c r="J8" s="14">
        <v>2926.6147267379761</v>
      </c>
      <c r="K8" s="13">
        <f t="shared" ref="K8:K16" si="3">J8/$J$17</f>
        <v>7.7254837027950314E-3</v>
      </c>
      <c r="L8" s="14">
        <v>2262.2344029306346</v>
      </c>
      <c r="M8" s="13">
        <f t="shared" ref="M8:M16" si="4">L8/L$17</f>
        <v>8.7024245034771335E-3</v>
      </c>
      <c r="N8" s="35"/>
      <c r="O8" s="7"/>
    </row>
    <row r="9" spans="3:15" ht="18" customHeight="1" x14ac:dyDescent="0.2">
      <c r="C9" s="29" t="s">
        <v>14</v>
      </c>
      <c r="D9" s="15">
        <v>3098</v>
      </c>
      <c r="E9" s="16">
        <f t="shared" si="0"/>
        <v>1.5036134286560181E-2</v>
      </c>
      <c r="F9" s="17">
        <v>7979.8061611714138</v>
      </c>
      <c r="G9" s="16">
        <f t="shared" si="1"/>
        <v>2.0088264238515351E-2</v>
      </c>
      <c r="H9" s="17">
        <v>597.2706120971967</v>
      </c>
      <c r="I9" s="16">
        <f t="shared" si="2"/>
        <v>3.079312484670815E-2</v>
      </c>
      <c r="J9" s="17">
        <v>7408.3641277054467</v>
      </c>
      <c r="K9" s="16">
        <f t="shared" si="3"/>
        <v>1.9556108909747835E-2</v>
      </c>
      <c r="L9" s="17">
        <v>5634.8119093532086</v>
      </c>
      <c r="M9" s="16">
        <f t="shared" si="4"/>
        <v>2.167614689658829E-2</v>
      </c>
      <c r="N9" s="35"/>
      <c r="O9" s="7"/>
    </row>
    <row r="10" spans="3:15" ht="18" customHeight="1" x14ac:dyDescent="0.2">
      <c r="C10" s="29" t="s">
        <v>15</v>
      </c>
      <c r="D10" s="15">
        <v>11361</v>
      </c>
      <c r="E10" s="16">
        <f t="shared" si="0"/>
        <v>5.5140581546032991E-2</v>
      </c>
      <c r="F10" s="17">
        <v>24764.947756408324</v>
      </c>
      <c r="G10" s="16">
        <f t="shared" si="1"/>
        <v>6.2342969783457616E-2</v>
      </c>
      <c r="H10" s="17">
        <v>2168.6270459502666</v>
      </c>
      <c r="I10" s="16">
        <f t="shared" si="2"/>
        <v>0.11180661164193897</v>
      </c>
      <c r="J10" s="17">
        <v>22689.100058537635</v>
      </c>
      <c r="K10" s="16">
        <f t="shared" si="3"/>
        <v>5.9893183455921199E-2</v>
      </c>
      <c r="L10" s="17">
        <v>16233.152621848514</v>
      </c>
      <c r="M10" s="16">
        <f t="shared" si="4"/>
        <v>6.2446130675959929E-2</v>
      </c>
      <c r="N10" s="35"/>
      <c r="O10" s="7"/>
    </row>
    <row r="11" spans="3:15" ht="18" customHeight="1" x14ac:dyDescent="0.2">
      <c r="C11" s="30" t="s">
        <v>16</v>
      </c>
      <c r="D11" s="18">
        <v>30654</v>
      </c>
      <c r="E11" s="19">
        <f t="shared" si="0"/>
        <v>0.14877910278250994</v>
      </c>
      <c r="F11" s="20">
        <v>64429.730756351593</v>
      </c>
      <c r="G11" s="19">
        <f t="shared" si="1"/>
        <v>0.16219459847881737</v>
      </c>
      <c r="H11" s="20">
        <v>4949.0369071367977</v>
      </c>
      <c r="I11" s="19">
        <f t="shared" si="2"/>
        <v>0.25515454513544622</v>
      </c>
      <c r="J11" s="20">
        <v>59731.829366362894</v>
      </c>
      <c r="K11" s="19">
        <f t="shared" si="3"/>
        <v>0.15767612664968494</v>
      </c>
      <c r="L11" s="20">
        <v>42055.232026367186</v>
      </c>
      <c r="M11" s="19">
        <f t="shared" si="4"/>
        <v>0.16177920431744755</v>
      </c>
      <c r="N11" s="35"/>
      <c r="O11" s="7"/>
    </row>
    <row r="12" spans="3:15" ht="18" customHeight="1" x14ac:dyDescent="0.2">
      <c r="C12" s="29" t="s">
        <v>17</v>
      </c>
      <c r="D12" s="15">
        <v>49697</v>
      </c>
      <c r="E12" s="16">
        <f t="shared" si="0"/>
        <v>0.24120424972213728</v>
      </c>
      <c r="F12" s="17">
        <v>95743.561890574099</v>
      </c>
      <c r="G12" s="16">
        <f t="shared" si="1"/>
        <v>0.24102364538039889</v>
      </c>
      <c r="H12" s="17">
        <v>4941.7775896172925</v>
      </c>
      <c r="I12" s="16">
        <f t="shared" si="2"/>
        <v>0.25478028083020088</v>
      </c>
      <c r="J12" s="17">
        <v>90983.845454218797</v>
      </c>
      <c r="K12" s="16">
        <f t="shared" si="3"/>
        <v>0.24017312865012458</v>
      </c>
      <c r="L12" s="17">
        <v>62211.574766699625</v>
      </c>
      <c r="M12" s="16">
        <f t="shared" si="4"/>
        <v>0.23931716887881971</v>
      </c>
      <c r="N12" s="35"/>
      <c r="O12" s="7"/>
    </row>
    <row r="13" spans="3:15" ht="18" customHeight="1" x14ac:dyDescent="0.2">
      <c r="C13" s="29" t="s">
        <v>18</v>
      </c>
      <c r="D13" s="15">
        <v>59451</v>
      </c>
      <c r="E13" s="16">
        <f t="shared" si="0"/>
        <v>0.2885452612880211</v>
      </c>
      <c r="F13" s="17">
        <v>107375.144194783</v>
      </c>
      <c r="G13" s="16">
        <f t="shared" si="1"/>
        <v>0.27030484521404091</v>
      </c>
      <c r="H13" s="17">
        <v>4233.6741564894292</v>
      </c>
      <c r="I13" s="16">
        <f t="shared" si="2"/>
        <v>0.21827301430971024</v>
      </c>
      <c r="J13" s="17">
        <v>103396.96661351649</v>
      </c>
      <c r="K13" s="16">
        <f t="shared" si="3"/>
        <v>0.27294046366721525</v>
      </c>
      <c r="L13" s="17">
        <v>69075.59554553614</v>
      </c>
      <c r="M13" s="16">
        <f t="shared" si="4"/>
        <v>0.26572186970944123</v>
      </c>
      <c r="N13" s="35"/>
      <c r="O13" s="7"/>
    </row>
    <row r="14" spans="3:15" ht="18" customHeight="1" x14ac:dyDescent="0.2">
      <c r="C14" s="29" t="s">
        <v>19</v>
      </c>
      <c r="D14" s="15">
        <v>36372</v>
      </c>
      <c r="E14" s="16">
        <f t="shared" si="0"/>
        <v>0.17653139970005388</v>
      </c>
      <c r="F14" s="17">
        <v>66976.559054732774</v>
      </c>
      <c r="G14" s="16">
        <f t="shared" si="1"/>
        <v>0.16860595218775248</v>
      </c>
      <c r="H14" s="17">
        <v>1822.2792821817861</v>
      </c>
      <c r="I14" s="16">
        <f t="shared" si="2"/>
        <v>9.3950166482763095E-2</v>
      </c>
      <c r="J14" s="17">
        <v>65284.364530009108</v>
      </c>
      <c r="K14" s="16">
        <f t="shared" si="3"/>
        <v>0.17233334118634427</v>
      </c>
      <c r="L14" s="17">
        <v>44217.274974044783</v>
      </c>
      <c r="M14" s="16">
        <f t="shared" si="4"/>
        <v>0.17009620962028679</v>
      </c>
      <c r="N14" s="35"/>
      <c r="O14" s="7"/>
    </row>
    <row r="15" spans="3:15" ht="18" customHeight="1" x14ac:dyDescent="0.2">
      <c r="C15" s="31" t="s">
        <v>20</v>
      </c>
      <c r="D15" s="18">
        <v>14193</v>
      </c>
      <c r="E15" s="19">
        <f t="shared" si="0"/>
        <v>6.8885685580745204E-2</v>
      </c>
      <c r="F15" s="20">
        <v>26844.167857868299</v>
      </c>
      <c r="G15" s="19">
        <f t="shared" si="1"/>
        <v>6.7577172465146468E-2</v>
      </c>
      <c r="H15" s="20">
        <v>559.5840964276324</v>
      </c>
      <c r="I15" s="19">
        <f t="shared" si="2"/>
        <v>2.8850143627566122E-2</v>
      </c>
      <c r="J15" s="20">
        <v>26324.97885128581</v>
      </c>
      <c r="K15" s="19">
        <f t="shared" si="3"/>
        <v>6.9490935459999376E-2</v>
      </c>
      <c r="L15" s="20">
        <v>18221.486327966591</v>
      </c>
      <c r="M15" s="19">
        <f t="shared" si="4"/>
        <v>7.0094906568854004E-2</v>
      </c>
      <c r="N15" s="35"/>
      <c r="O15" s="7"/>
    </row>
    <row r="16" spans="3:15" ht="18" customHeight="1" x14ac:dyDescent="0.2">
      <c r="C16" s="32" t="s">
        <v>21</v>
      </c>
      <c r="D16" s="25">
        <v>56</v>
      </c>
      <c r="E16" s="26">
        <f t="shared" si="0"/>
        <v>2.7179584249430926E-4</v>
      </c>
      <c r="F16" s="27">
        <v>85.859002109698181</v>
      </c>
      <c r="G16" s="26">
        <f t="shared" si="1"/>
        <v>2.16140378199572E-4</v>
      </c>
      <c r="H16" s="27">
        <v>5.8402058199874762</v>
      </c>
      <c r="I16" s="26">
        <f t="shared" si="2"/>
        <v>3.0110000944777768E-4</v>
      </c>
      <c r="J16" s="27">
        <v>80.018796289683223</v>
      </c>
      <c r="K16" s="26">
        <f t="shared" si="3"/>
        <v>2.1122831816754203E-4</v>
      </c>
      <c r="L16" s="27">
        <v>43.13654520982373</v>
      </c>
      <c r="M16" s="26">
        <f t="shared" si="4"/>
        <v>1.659388291253166E-4</v>
      </c>
      <c r="N16" s="35"/>
      <c r="O16" s="7"/>
    </row>
    <row r="17" spans="3:15" ht="21" customHeight="1" x14ac:dyDescent="0.2">
      <c r="C17" s="43" t="s">
        <v>3</v>
      </c>
      <c r="D17" s="44">
        <v>206037</v>
      </c>
      <c r="E17" s="45">
        <f>SUM(E8:E16)</f>
        <v>1</v>
      </c>
      <c r="F17" s="46">
        <v>397237.21603938693</v>
      </c>
      <c r="G17" s="45">
        <f>SUM(G8:G16)</f>
        <v>1.0000000000000002</v>
      </c>
      <c r="H17" s="46">
        <v>19396.232602909939</v>
      </c>
      <c r="I17" s="45">
        <f>SUM(I8:I16)</f>
        <v>1</v>
      </c>
      <c r="J17" s="46">
        <v>378826.08252466383</v>
      </c>
      <c r="K17" s="45">
        <f>SUM(K8:K16)</f>
        <v>1</v>
      </c>
      <c r="L17" s="46">
        <v>259954.49911995651</v>
      </c>
      <c r="M17" s="45">
        <f>SUM(M8:M16)</f>
        <v>1</v>
      </c>
      <c r="N17" s="35"/>
      <c r="O17" s="7"/>
    </row>
    <row r="18" spans="3:15" ht="15" customHeight="1" x14ac:dyDescent="0.2">
      <c r="C18" s="21" t="s">
        <v>24</v>
      </c>
      <c r="D18" s="9"/>
      <c r="E18" s="10"/>
      <c r="F18" s="10"/>
      <c r="G18" s="10"/>
      <c r="H18" s="9"/>
      <c r="I18" s="10"/>
      <c r="J18" s="10"/>
      <c r="K18" s="11"/>
      <c r="L18" s="11"/>
      <c r="M18" s="22" t="s">
        <v>5</v>
      </c>
    </row>
    <row r="19" spans="3:15" x14ac:dyDescent="0.2">
      <c r="C19" s="2"/>
      <c r="D19" s="3"/>
      <c r="E19" s="4"/>
      <c r="F19" s="4"/>
      <c r="G19" s="4"/>
      <c r="H19" s="4"/>
      <c r="I19" s="4"/>
      <c r="J19" s="5"/>
      <c r="K19" s="4"/>
    </row>
    <row r="20" spans="3:15" ht="16.5" customHeight="1" x14ac:dyDescent="0.2">
      <c r="D20" s="6"/>
      <c r="F20" s="24"/>
    </row>
    <row r="21" spans="3:15" x14ac:dyDescent="0.2">
      <c r="E21" s="33"/>
      <c r="F21" s="33"/>
      <c r="G21" s="33"/>
      <c r="H21" s="33"/>
      <c r="I21" s="33"/>
      <c r="J21" s="33"/>
      <c r="K21" s="33"/>
      <c r="L21" s="33"/>
      <c r="M21" s="33"/>
    </row>
    <row r="22" spans="3:15" x14ac:dyDescent="0.2">
      <c r="D22" s="6"/>
      <c r="E22" s="34"/>
      <c r="F22" s="34"/>
      <c r="G22" s="34"/>
      <c r="H22" s="34"/>
      <c r="I22" s="34"/>
      <c r="J22" s="34"/>
      <c r="K22" s="34"/>
      <c r="L22" s="34"/>
      <c r="M22" s="34"/>
    </row>
    <row r="25" spans="3:15" x14ac:dyDescent="0.2">
      <c r="D25" s="6"/>
      <c r="F25" s="36"/>
      <c r="G25" s="7"/>
    </row>
  </sheetData>
  <mergeCells count="8">
    <mergeCell ref="L6:M6"/>
    <mergeCell ref="C2:M2"/>
    <mergeCell ref="D6:E6"/>
    <mergeCell ref="J6:K6"/>
    <mergeCell ref="F6:G6"/>
    <mergeCell ref="H6:I6"/>
    <mergeCell ref="C3:M3"/>
    <mergeCell ref="K5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2016-10-21T08:29:27Z</cp:lastPrinted>
  <dcterms:created xsi:type="dcterms:W3CDTF">2000-12-21T11:18:50Z</dcterms:created>
  <dcterms:modified xsi:type="dcterms:W3CDTF">2021-04-13T15:50:14Z</dcterms:modified>
</cp:coreProperties>
</file>