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-15" windowWidth="17205" windowHeight="6150" autoFilterDateGrouping="0"/>
  </bookViews>
  <sheets>
    <sheet name="Cuadro 22" sheetId="4" r:id="rId1"/>
  </sheets>
  <definedNames>
    <definedName name="_xlnm.Print_Area" localSheetId="0">'Cuadro 22'!$C$2:$M$27</definedName>
  </definedNames>
  <calcPr calcId="162913"/>
</workbook>
</file>

<file path=xl/calcChain.xml><?xml version="1.0" encoding="utf-8"?>
<calcChain xmlns="http://schemas.openxmlformats.org/spreadsheetml/2006/main">
  <c r="M25" i="4" l="1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M26" i="4" l="1"/>
  <c r="E26" i="4"/>
  <c r="I26" i="4"/>
  <c r="K26" i="4"/>
  <c r="G26" i="4"/>
</calcChain>
</file>

<file path=xl/sharedStrings.xml><?xml version="1.0" encoding="utf-8"?>
<sst xmlns="http://schemas.openxmlformats.org/spreadsheetml/2006/main" count="40" uniqueCount="34">
  <si>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</si>
  <si>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</si>
  <si>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</si>
  <si>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</si>
  <si>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</si>
  <si>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</si>
  <si>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</si>
  <si>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</si>
  <si>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</si>
  <si>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BASE LIQUIDABLE</t>
  </si>
  <si>
    <t xml:space="preserve">Número 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</si>
  <si>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</si>
  <si>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</si>
  <si>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</si>
  <si>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</si>
  <si>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</si>
  <si>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</si>
  <si>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</si>
  <si>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</si>
  <si>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</si>
  <si>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BASE IMPONIBLE</t>
  </si>
  <si>
    <t>Continúa…</t>
  </si>
  <si>
    <t>Illes Balears</t>
  </si>
  <si>
    <t>No residentes</t>
  </si>
  <si>
    <t>DEUDAS</t>
  </si>
  <si>
    <t>DECLARANTES</t>
  </si>
  <si>
    <t>Importes en millones de euros</t>
  </si>
  <si>
    <t xml:space="preserve">Importe           </t>
  </si>
  <si>
    <t xml:space="preserve">Importe              </t>
  </si>
  <si>
    <t>Cuadro 22</t>
  </si>
  <si>
    <t>DISTRIBUCIÓN DE LAS PRINCIPALES MAGNITUDES DEL IMPUESTO POR COMUNIDADES Y CIUDADES AUTÓNOMAS. IP 2018</t>
  </si>
  <si>
    <t>Fuente: Agencia Estatal de Administración Tributaria y elaboración propia</t>
  </si>
  <si>
    <t>TOTAL BIENES Y DERECHOS
NO EXENTOS</t>
  </si>
  <si>
    <t>COMUNIDADES/CIUDADES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</si>
</sst>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0" borderId="5" xfId="0" applyFont="1" applyFill="1" applyBorder="1" applyAlignment="1">
      <alignment horizontal="left" vertical="center" indent="1"/>
    </xf>
    <xf numFmtId="165" fontId="9" fillId="0" borderId="4" xfId="0" applyNumberFormat="1" applyFont="1" applyBorder="1" applyAlignment="1" applyProtection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165" fontId="9" fillId="0" borderId="6" xfId="0" applyNumberFormat="1" applyFont="1" applyBorder="1" applyAlignment="1" applyProtection="1">
      <alignment horizontal="right" vertical="center" indent="1"/>
    </xf>
    <xf numFmtId="166" fontId="9" fillId="0" borderId="9" xfId="1" applyNumberFormat="1" applyFont="1" applyBorder="1" applyAlignment="1">
      <alignment horizontal="righ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5" fontId="9" fillId="0" borderId="16" xfId="0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>
      <alignment horizontal="left" vertical="center" indent="1"/>
    </xf>
    <xf numFmtId="165" fontId="9" fillId="0" borderId="11" xfId="0" applyNumberFormat="1" applyFont="1" applyBorder="1" applyAlignment="1" applyProtection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11" xfId="0" applyNumberFormat="1" applyFont="1" applyBorder="1" applyAlignment="1" applyProtection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164" fontId="1" fillId="0" borderId="0" xfId="2" applyFont="1"/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7" fontId="3" fillId="2" borderId="11" xfId="0" applyNumberFormat="1" applyFont="1" applyFill="1" applyBorder="1" applyAlignment="1">
      <alignment horizontal="right" vertical="center" indent="1"/>
    </xf>
    <xf numFmtId="0" fontId="3" fillId="3" borderId="1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indent="2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31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48" t="s">
        <v>29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3:15" ht="18" customHeight="1" x14ac:dyDescent="0.2">
      <c r="C3" s="51" t="s">
        <v>30</v>
      </c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3:15" ht="5.0999999999999996" customHeight="1" x14ac:dyDescent="0.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45" t="s">
        <v>26</v>
      </c>
      <c r="L5" s="45"/>
      <c r="M5" s="45"/>
    </row>
    <row r="6" spans="3:15" ht="42" customHeight="1" x14ac:dyDescent="0.2">
      <c r="C6" s="46" t="s">
        <v>33</v>
      </c>
      <c r="D6" s="40" t="s">
        <v>25</v>
      </c>
      <c r="E6" s="42"/>
      <c r="F6" s="43" t="s">
        <v>32</v>
      </c>
      <c r="G6" s="44"/>
      <c r="H6" s="40" t="s">
        <v>24</v>
      </c>
      <c r="I6" s="41"/>
      <c r="J6" s="40" t="s">
        <v>20</v>
      </c>
      <c r="K6" s="41"/>
      <c r="L6" s="40" t="s">
        <v>9</v>
      </c>
      <c r="M6" s="41"/>
    </row>
    <row r="7" spans="3:15" ht="24.95" customHeight="1" x14ac:dyDescent="0.2">
      <c r="C7" s="47"/>
      <c r="D7" s="35" t="s">
        <v>10</v>
      </c>
      <c r="E7" s="36" t="s">
        <v>11</v>
      </c>
      <c r="F7" s="37" t="s">
        <v>27</v>
      </c>
      <c r="G7" s="38" t="s">
        <v>11</v>
      </c>
      <c r="H7" s="37" t="s">
        <v>27</v>
      </c>
      <c r="I7" s="38" t="s">
        <v>11</v>
      </c>
      <c r="J7" s="37" t="s">
        <v>28</v>
      </c>
      <c r="K7" s="38" t="s">
        <v>11</v>
      </c>
      <c r="L7" s="37" t="s">
        <v>28</v>
      </c>
      <c r="M7" s="38" t="s">
        <v>11</v>
      </c>
    </row>
    <row r="8" spans="3:15" ht="18" customHeight="1" x14ac:dyDescent="0.2">
      <c r="C8" s="12" t="s">
        <v>2</v>
      </c>
      <c r="D8" s="13">
        <v>18380</v>
      </c>
      <c r="E8" s="14">
        <f t="shared" ref="E8:E25" si="0">D8/$D$26</f>
        <v>8.9207278304382229E-2</v>
      </c>
      <c r="F8" s="15">
        <v>26173.442145769888</v>
      </c>
      <c r="G8" s="14">
        <f t="shared" ref="G8:G25" si="1">F8/F$26</f>
        <v>6.5888695945283016E-2</v>
      </c>
      <c r="H8" s="15">
        <v>1749.1342955222558</v>
      </c>
      <c r="I8" s="14">
        <f t="shared" ref="I8:I25" si="2">H8/H$26</f>
        <v>9.0179074015633298E-2</v>
      </c>
      <c r="J8" s="15">
        <v>24579.362635927951</v>
      </c>
      <c r="K8" s="14">
        <f t="shared" ref="K8:K25" si="3">J8/$J$26</f>
        <v>6.4882973400670618E-2</v>
      </c>
      <c r="L8" s="15">
        <v>12500.717432467123</v>
      </c>
      <c r="M8" s="14">
        <f t="shared" ref="M8:M25" si="4">L8/L$26</f>
        <v>4.8088098012485751E-2</v>
      </c>
      <c r="O8" s="7"/>
    </row>
    <row r="9" spans="3:15" ht="18" customHeight="1" x14ac:dyDescent="0.2">
      <c r="C9" s="16" t="s">
        <v>3</v>
      </c>
      <c r="D9" s="17">
        <v>13645</v>
      </c>
      <c r="E9" s="18">
        <f t="shared" si="0"/>
        <v>6.6225969122050893E-2</v>
      </c>
      <c r="F9" s="19">
        <v>14352.37789286744</v>
      </c>
      <c r="G9" s="18">
        <f t="shared" si="1"/>
        <v>3.6130496623570034E-2</v>
      </c>
      <c r="H9" s="19">
        <v>568.63216267719008</v>
      </c>
      <c r="I9" s="18">
        <f t="shared" si="2"/>
        <v>2.9316629384609477E-2</v>
      </c>
      <c r="J9" s="19">
        <v>13795.608550240517</v>
      </c>
      <c r="K9" s="18">
        <f t="shared" si="3"/>
        <v>3.6416733658623877E-2</v>
      </c>
      <c r="L9" s="19">
        <v>8389.2132264373377</v>
      </c>
      <c r="M9" s="18">
        <f t="shared" si="4"/>
        <v>3.2271852400469939E-2</v>
      </c>
      <c r="O9" s="7"/>
    </row>
    <row r="10" spans="3:15" ht="18" customHeight="1" x14ac:dyDescent="0.2">
      <c r="C10" s="16" t="s">
        <v>15</v>
      </c>
      <c r="D10" s="17">
        <v>3575</v>
      </c>
      <c r="E10" s="18">
        <f t="shared" si="0"/>
        <v>1.7351252444949207E-2</v>
      </c>
      <c r="F10" s="19">
        <v>5473.4481671221583</v>
      </c>
      <c r="G10" s="18">
        <f t="shared" si="1"/>
        <v>1.3778789967603263E-2</v>
      </c>
      <c r="H10" s="19">
        <v>265.56592227882601</v>
      </c>
      <c r="I10" s="18">
        <f t="shared" si="2"/>
        <v>1.3691623920770269E-2</v>
      </c>
      <c r="J10" s="19">
        <v>5239.0475238240269</v>
      </c>
      <c r="K10" s="18">
        <f t="shared" si="3"/>
        <v>1.3829690629823376E-2</v>
      </c>
      <c r="L10" s="19">
        <v>2817.619345866025</v>
      </c>
      <c r="M10" s="18">
        <f t="shared" si="4"/>
        <v>1.0838894327294664E-2</v>
      </c>
      <c r="O10" s="7"/>
    </row>
    <row r="11" spans="3:15" ht="18" customHeight="1" x14ac:dyDescent="0.2">
      <c r="C11" s="20" t="s">
        <v>22</v>
      </c>
      <c r="D11" s="21">
        <v>7828</v>
      </c>
      <c r="E11" s="22">
        <f t="shared" si="0"/>
        <v>3.799317598295452E-2</v>
      </c>
      <c r="F11" s="23">
        <v>14698.189398447297</v>
      </c>
      <c r="G11" s="22">
        <f t="shared" si="1"/>
        <v>3.7001038183164414E-2</v>
      </c>
      <c r="H11" s="23">
        <v>872.78732547580739</v>
      </c>
      <c r="I11" s="22">
        <f t="shared" si="2"/>
        <v>4.4997775771407601E-2</v>
      </c>
      <c r="J11" s="23">
        <v>13854.892364151641</v>
      </c>
      <c r="K11" s="22">
        <f t="shared" si="3"/>
        <v>3.6573227143750435E-2</v>
      </c>
      <c r="L11" s="23">
        <v>8474.6184446078041</v>
      </c>
      <c r="M11" s="22">
        <f t="shared" si="4"/>
        <v>3.2600391504273088E-2</v>
      </c>
      <c r="O11" s="7"/>
    </row>
    <row r="12" spans="3:15" ht="18" customHeight="1" x14ac:dyDescent="0.2">
      <c r="C12" s="16" t="s">
        <v>4</v>
      </c>
      <c r="D12" s="17">
        <v>6226</v>
      </c>
      <c r="E12" s="18">
        <f t="shared" si="0"/>
        <v>3.0217873488742313E-2</v>
      </c>
      <c r="F12" s="19">
        <v>9882.7480889691233</v>
      </c>
      <c r="G12" s="18">
        <f t="shared" si="1"/>
        <v>2.4878706450276854E-2</v>
      </c>
      <c r="H12" s="19">
        <v>532.58574975756812</v>
      </c>
      <c r="I12" s="18">
        <f t="shared" si="2"/>
        <v>2.7458205965093768E-2</v>
      </c>
      <c r="J12" s="19">
        <v>9366.1867046122006</v>
      </c>
      <c r="K12" s="18">
        <f t="shared" si="3"/>
        <v>2.4724239266187355E-2</v>
      </c>
      <c r="L12" s="19">
        <v>5306.4837005124682</v>
      </c>
      <c r="M12" s="18">
        <f t="shared" si="4"/>
        <v>2.041312506025824E-2</v>
      </c>
      <c r="O12" s="7"/>
    </row>
    <row r="13" spans="3:15" ht="18" customHeight="1" x14ac:dyDescent="0.2">
      <c r="C13" s="16" t="s">
        <v>1</v>
      </c>
      <c r="D13" s="17">
        <v>2974</v>
      </c>
      <c r="E13" s="18">
        <f t="shared" si="0"/>
        <v>1.4434300635322781E-2</v>
      </c>
      <c r="F13" s="19">
        <v>4676.9977946566642</v>
      </c>
      <c r="G13" s="18">
        <f t="shared" si="1"/>
        <v>1.1773815759983894E-2</v>
      </c>
      <c r="H13" s="19">
        <v>168.49447890920698</v>
      </c>
      <c r="I13" s="18">
        <f t="shared" si="2"/>
        <v>8.6869693903303871E-3</v>
      </c>
      <c r="J13" s="19">
        <v>4512.3388082665242</v>
      </c>
      <c r="K13" s="18">
        <f t="shared" si="3"/>
        <v>1.1911373098162415E-2</v>
      </c>
      <c r="L13" s="19">
        <v>2458.358222236981</v>
      </c>
      <c r="M13" s="18">
        <f t="shared" si="4"/>
        <v>9.4568789175007283E-3</v>
      </c>
      <c r="O13" s="7"/>
    </row>
    <row r="14" spans="3:15" ht="18" customHeight="1" x14ac:dyDescent="0.2">
      <c r="C14" s="16" t="s">
        <v>5</v>
      </c>
      <c r="D14" s="17">
        <v>3808</v>
      </c>
      <c r="E14" s="18">
        <f t="shared" si="0"/>
        <v>1.8482117289613031E-2</v>
      </c>
      <c r="F14" s="19">
        <v>5441.1715317421858</v>
      </c>
      <c r="G14" s="18">
        <f t="shared" si="1"/>
        <v>1.3697537169333796E-2</v>
      </c>
      <c r="H14" s="19">
        <v>150.10999224932223</v>
      </c>
      <c r="I14" s="18">
        <f t="shared" si="2"/>
        <v>7.7391313726976945E-3</v>
      </c>
      <c r="J14" s="19">
        <v>5297.7359416839909</v>
      </c>
      <c r="K14" s="18">
        <f t="shared" si="3"/>
        <v>1.398461242789187E-2</v>
      </c>
      <c r="L14" s="19">
        <v>2704.5279659267339</v>
      </c>
      <c r="M14" s="18">
        <f t="shared" si="4"/>
        <v>1.0403851347380302E-2</v>
      </c>
      <c r="O14" s="7"/>
    </row>
    <row r="15" spans="3:15" ht="18" customHeight="1" x14ac:dyDescent="0.2">
      <c r="C15" s="20" t="s">
        <v>16</v>
      </c>
      <c r="D15" s="21">
        <v>7480</v>
      </c>
      <c r="E15" s="22">
        <f t="shared" si="0"/>
        <v>3.6304158961739878E-2</v>
      </c>
      <c r="F15" s="23">
        <v>10865.680765454688</v>
      </c>
      <c r="G15" s="22">
        <f t="shared" si="1"/>
        <v>2.7353128877978354E-2</v>
      </c>
      <c r="H15" s="23">
        <v>371.00632965819489</v>
      </c>
      <c r="I15" s="22">
        <f t="shared" si="2"/>
        <v>1.9127752138966107E-2</v>
      </c>
      <c r="J15" s="23">
        <v>10504.706647856949</v>
      </c>
      <c r="K15" s="22">
        <f t="shared" si="3"/>
        <v>2.772962879918137E-2</v>
      </c>
      <c r="L15" s="23">
        <v>5427.0746219420016</v>
      </c>
      <c r="M15" s="22">
        <f t="shared" si="4"/>
        <v>2.0877017479269178E-2</v>
      </c>
      <c r="O15" s="7"/>
    </row>
    <row r="16" spans="3:15" ht="18" customHeight="1" x14ac:dyDescent="0.2">
      <c r="C16" s="16" t="s">
        <v>6</v>
      </c>
      <c r="D16" s="17">
        <v>77397</v>
      </c>
      <c r="E16" s="18">
        <f t="shared" si="0"/>
        <v>0.37564612181307239</v>
      </c>
      <c r="F16" s="19">
        <v>122527.96800870814</v>
      </c>
      <c r="G16" s="18">
        <f t="shared" si="1"/>
        <v>0.30845037438928968</v>
      </c>
      <c r="H16" s="19">
        <v>6042.8364819401868</v>
      </c>
      <c r="I16" s="18">
        <f t="shared" si="2"/>
        <v>0.31154691767480669</v>
      </c>
      <c r="J16" s="19">
        <v>116710.67519317807</v>
      </c>
      <c r="K16" s="18">
        <f t="shared" si="3"/>
        <v>0.30808510970355329</v>
      </c>
      <c r="L16" s="19">
        <v>78543.373650083697</v>
      </c>
      <c r="M16" s="18">
        <f t="shared" si="4"/>
        <v>0.30214277466242129</v>
      </c>
      <c r="O16" s="7"/>
    </row>
    <row r="17" spans="3:15" ht="18" customHeight="1" x14ac:dyDescent="0.2">
      <c r="C17" s="16" t="s">
        <v>7</v>
      </c>
      <c r="D17" s="17">
        <v>1226</v>
      </c>
      <c r="E17" s="18">
        <f t="shared" si="0"/>
        <v>5.9503875517504141E-3</v>
      </c>
      <c r="F17" s="19">
        <v>1393.9769608729821</v>
      </c>
      <c r="G17" s="18">
        <f t="shared" si="1"/>
        <v>3.509180168896273E-3</v>
      </c>
      <c r="H17" s="19">
        <v>50.328369909755509</v>
      </c>
      <c r="I17" s="18">
        <f t="shared" si="2"/>
        <v>2.5947497609512542E-3</v>
      </c>
      <c r="J17" s="19">
        <v>1345.1959701334063</v>
      </c>
      <c r="K17" s="18">
        <f t="shared" si="3"/>
        <v>3.5509592189862734E-3</v>
      </c>
      <c r="L17" s="19">
        <v>728.38701842649971</v>
      </c>
      <c r="M17" s="18">
        <f t="shared" si="4"/>
        <v>2.8019788881991359E-3</v>
      </c>
      <c r="O17" s="7"/>
    </row>
    <row r="18" spans="3:15" ht="18" customHeight="1" x14ac:dyDescent="0.2">
      <c r="C18" s="16" t="s">
        <v>8</v>
      </c>
      <c r="D18" s="17">
        <v>7854</v>
      </c>
      <c r="E18" s="18">
        <f t="shared" si="0"/>
        <v>3.8119366909826875E-2</v>
      </c>
      <c r="F18" s="19">
        <v>15468.084268408402</v>
      </c>
      <c r="G18" s="18">
        <f t="shared" si="1"/>
        <v>3.8939161900869573E-2</v>
      </c>
      <c r="H18" s="19">
        <v>640.91761297720268</v>
      </c>
      <c r="I18" s="18">
        <f t="shared" si="2"/>
        <v>3.3043407248119314E-2</v>
      </c>
      <c r="J18" s="19">
        <v>14854.919164833824</v>
      </c>
      <c r="K18" s="18">
        <f t="shared" si="3"/>
        <v>3.9213031652504338E-2</v>
      </c>
      <c r="L18" s="19">
        <v>9564.8871212606009</v>
      </c>
      <c r="M18" s="18">
        <f t="shared" si="4"/>
        <v>3.6794466545650571E-2</v>
      </c>
      <c r="O18" s="7"/>
    </row>
    <row r="19" spans="3:15" ht="18" customHeight="1" x14ac:dyDescent="0.2">
      <c r="C19" s="20" t="s">
        <v>17</v>
      </c>
      <c r="D19" s="21">
        <v>18587</v>
      </c>
      <c r="E19" s="22">
        <f t="shared" si="0"/>
        <v>9.0211952222173694E-2</v>
      </c>
      <c r="F19" s="23">
        <v>106613.10008237918</v>
      </c>
      <c r="G19" s="22">
        <f t="shared" si="1"/>
        <v>0.26838648489523242</v>
      </c>
      <c r="H19" s="23">
        <v>4790.3440233872179</v>
      </c>
      <c r="I19" s="22">
        <f t="shared" si="2"/>
        <v>0.24697291074291097</v>
      </c>
      <c r="J19" s="23">
        <v>102150.09272111481</v>
      </c>
      <c r="K19" s="22">
        <f t="shared" si="3"/>
        <v>0.26964904855637678</v>
      </c>
      <c r="L19" s="23">
        <v>89645.808703367831</v>
      </c>
      <c r="M19" s="22">
        <f t="shared" si="4"/>
        <v>0.34485192218966176</v>
      </c>
      <c r="O19" s="7"/>
    </row>
    <row r="20" spans="3:15" ht="18" customHeight="1" x14ac:dyDescent="0.2">
      <c r="C20" s="16" t="s">
        <v>18</v>
      </c>
      <c r="D20" s="17">
        <v>4253</v>
      </c>
      <c r="E20" s="18">
        <f t="shared" si="0"/>
        <v>2.064192353800531E-2</v>
      </c>
      <c r="F20" s="19">
        <v>6621.9267527660259</v>
      </c>
      <c r="G20" s="18">
        <f t="shared" si="1"/>
        <v>1.666995559678236E-2</v>
      </c>
      <c r="H20" s="19">
        <v>321.12869624846547</v>
      </c>
      <c r="I20" s="18">
        <f t="shared" si="2"/>
        <v>1.6556240731011224E-2</v>
      </c>
      <c r="J20" s="19">
        <v>6333.8453635281048</v>
      </c>
      <c r="K20" s="18">
        <f t="shared" si="3"/>
        <v>1.6719665449951564E-2</v>
      </c>
      <c r="L20" s="19">
        <v>3481.8127865123815</v>
      </c>
      <c r="M20" s="18">
        <f t="shared" si="4"/>
        <v>1.3393931623801935E-2</v>
      </c>
      <c r="O20" s="7"/>
    </row>
    <row r="21" spans="3:15" ht="18" customHeight="1" x14ac:dyDescent="0.2">
      <c r="C21" s="16" t="s">
        <v>0</v>
      </c>
      <c r="D21" s="17">
        <v>2352</v>
      </c>
      <c r="E21" s="18">
        <f t="shared" si="0"/>
        <v>1.141542538476099E-2</v>
      </c>
      <c r="F21" s="19">
        <v>4260.8878909996738</v>
      </c>
      <c r="G21" s="18">
        <f t="shared" si="1"/>
        <v>1.0726305892188094E-2</v>
      </c>
      <c r="H21" s="19">
        <v>129.05537258942255</v>
      </c>
      <c r="I21" s="18">
        <f t="shared" si="2"/>
        <v>6.6536308999542949E-3</v>
      </c>
      <c r="J21" s="19">
        <v>4132.4132177899073</v>
      </c>
      <c r="K21" s="18">
        <f t="shared" si="3"/>
        <v>1.0908470689899958E-2</v>
      </c>
      <c r="L21" s="19">
        <v>2518.4827844772954</v>
      </c>
      <c r="M21" s="18">
        <f t="shared" si="4"/>
        <v>9.6881677101312031E-3</v>
      </c>
      <c r="O21" s="7"/>
    </row>
    <row r="22" spans="3:15" ht="18" customHeight="1" x14ac:dyDescent="0.2">
      <c r="C22" s="16" t="s">
        <v>19</v>
      </c>
      <c r="D22" s="17">
        <v>22702</v>
      </c>
      <c r="E22" s="18">
        <f t="shared" si="0"/>
        <v>0.11018409314831802</v>
      </c>
      <c r="F22" s="19">
        <v>35659.406404741734</v>
      </c>
      <c r="G22" s="18">
        <f t="shared" si="1"/>
        <v>8.9768543743912452E-2</v>
      </c>
      <c r="H22" s="19">
        <v>1580.8900170929182</v>
      </c>
      <c r="I22" s="18">
        <f t="shared" si="2"/>
        <v>8.1505004062270472E-2</v>
      </c>
      <c r="J22" s="19">
        <v>34152.725737438042</v>
      </c>
      <c r="K22" s="18">
        <f t="shared" si="3"/>
        <v>9.0154103196457142E-2</v>
      </c>
      <c r="L22" s="19">
        <v>20716.635112454875</v>
      </c>
      <c r="M22" s="18">
        <f t="shared" si="4"/>
        <v>7.969331241655149E-2</v>
      </c>
      <c r="O22" s="7"/>
    </row>
    <row r="23" spans="3:15" ht="18" customHeight="1" x14ac:dyDescent="0.2">
      <c r="C23" s="20" t="s">
        <v>13</v>
      </c>
      <c r="D23" s="21">
        <v>277</v>
      </c>
      <c r="E23" s="22">
        <f t="shared" si="0"/>
        <v>1.3444187209093513E-3</v>
      </c>
      <c r="F23" s="23">
        <v>525.70341404727174</v>
      </c>
      <c r="G23" s="22">
        <f t="shared" si="1"/>
        <v>1.3233992003285682E-3</v>
      </c>
      <c r="H23" s="23">
        <v>23.383988919901945</v>
      </c>
      <c r="I23" s="22">
        <f t="shared" si="2"/>
        <v>1.2055943748784355E-3</v>
      </c>
      <c r="J23" s="23">
        <v>502.31942512746429</v>
      </c>
      <c r="K23" s="22">
        <f t="shared" si="3"/>
        <v>1.3259895458617521E-3</v>
      </c>
      <c r="L23" s="23">
        <v>310.48977584840429</v>
      </c>
      <c r="M23" s="22">
        <f t="shared" si="4"/>
        <v>1.1944004696957673E-3</v>
      </c>
      <c r="O23" s="7"/>
    </row>
    <row r="24" spans="3:15" ht="18" customHeight="1" x14ac:dyDescent="0.2">
      <c r="C24" s="16" t="s">
        <v>14</v>
      </c>
      <c r="D24" s="17">
        <v>324</v>
      </c>
      <c r="E24" s="18">
        <f t="shared" si="0"/>
        <v>1.572533088717075E-3</v>
      </c>
      <c r="F24" s="19">
        <v>612.19512370708469</v>
      </c>
      <c r="G24" s="18">
        <f t="shared" si="1"/>
        <v>1.5411323486024626E-3</v>
      </c>
      <c r="H24" s="19">
        <v>18.54209350991092</v>
      </c>
      <c r="I24" s="18">
        <f t="shared" si="2"/>
        <v>9.5596366003205787E-4</v>
      </c>
      <c r="J24" s="19">
        <v>593.65303019718169</v>
      </c>
      <c r="K24" s="18">
        <f t="shared" si="3"/>
        <v>1.567085946777524E-3</v>
      </c>
      <c r="L24" s="19">
        <v>367.92844736821212</v>
      </c>
      <c r="M24" s="18">
        <f t="shared" si="4"/>
        <v>1.4153571052387536E-3</v>
      </c>
      <c r="O24" s="7"/>
    </row>
    <row r="25" spans="3:15" ht="18" customHeight="1" x14ac:dyDescent="0.2">
      <c r="C25" s="24" t="s">
        <v>23</v>
      </c>
      <c r="D25" s="25">
        <v>7149</v>
      </c>
      <c r="E25" s="26">
        <f t="shared" si="0"/>
        <v>3.4697651392711019E-2</v>
      </c>
      <c r="F25" s="27">
        <v>11989.911347727082</v>
      </c>
      <c r="G25" s="26">
        <f t="shared" si="1"/>
        <v>3.0183252886703968E-2</v>
      </c>
      <c r="H25" s="27">
        <v>1120.4896898065949</v>
      </c>
      <c r="I25" s="26">
        <f t="shared" si="2"/>
        <v>5.7768418885556776E-2</v>
      </c>
      <c r="J25" s="27">
        <v>10900.363524758228</v>
      </c>
      <c r="K25" s="26">
        <f t="shared" si="3"/>
        <v>2.877405761534009E-2</v>
      </c>
      <c r="L25" s="27">
        <v>5998.0807601604974</v>
      </c>
      <c r="M25" s="26">
        <f t="shared" si="4"/>
        <v>2.3073579339716162E-2</v>
      </c>
      <c r="O25" s="7"/>
    </row>
    <row r="26" spans="3:15" ht="21" customHeight="1" x14ac:dyDescent="0.2">
      <c r="C26" s="39" t="s">
        <v>12</v>
      </c>
      <c r="D26" s="32">
        <v>206037</v>
      </c>
      <c r="E26" s="33">
        <f>SUM(E8:E25)</f>
        <v>0.99999999999999989</v>
      </c>
      <c r="F26" s="34">
        <v>397237.21603938722</v>
      </c>
      <c r="G26" s="33">
        <f>SUM(G8:G25)</f>
        <v>0.99999999999999944</v>
      </c>
      <c r="H26" s="34">
        <v>19396.232602909946</v>
      </c>
      <c r="I26" s="33">
        <f>SUM(I8:I25)</f>
        <v>1</v>
      </c>
      <c r="J26" s="34">
        <v>378826.08252466284</v>
      </c>
      <c r="K26" s="33">
        <f>SUM(K8:K25)</f>
        <v>1</v>
      </c>
      <c r="L26" s="34">
        <v>259954.49911995677</v>
      </c>
      <c r="M26" s="33">
        <f>SUM(M8:M25)</f>
        <v>1</v>
      </c>
      <c r="O26" s="7"/>
    </row>
    <row r="27" spans="3:15" ht="15" customHeight="1" x14ac:dyDescent="0.2">
      <c r="C27" s="28" t="s">
        <v>31</v>
      </c>
      <c r="D27" s="9"/>
      <c r="E27" s="10"/>
      <c r="F27" s="10"/>
      <c r="G27" s="10"/>
      <c r="H27" s="9"/>
      <c r="I27" s="10"/>
      <c r="J27" s="10"/>
      <c r="K27" s="11"/>
      <c r="L27" s="11"/>
      <c r="M27" s="29" t="s">
        <v>21</v>
      </c>
    </row>
    <row r="28" spans="3:15" x14ac:dyDescent="0.2">
      <c r="C28" s="2"/>
      <c r="D28" s="3"/>
      <c r="E28" s="4"/>
      <c r="F28" s="4"/>
      <c r="G28" s="4"/>
      <c r="H28" s="4"/>
      <c r="I28" s="4"/>
      <c r="J28" s="5"/>
      <c r="K28" s="4"/>
    </row>
    <row r="29" spans="3:15" x14ac:dyDescent="0.2">
      <c r="D29" s="6"/>
      <c r="F29" s="31"/>
      <c r="J29" s="31"/>
    </row>
    <row r="30" spans="3:15" x14ac:dyDescent="0.2">
      <c r="F30" s="31"/>
      <c r="J30" s="31"/>
    </row>
    <row r="31" spans="3:15" x14ac:dyDescent="0.2">
      <c r="D31" s="6"/>
      <c r="E31" s="6"/>
      <c r="F31" s="6"/>
      <c r="G31" s="6"/>
      <c r="H31" s="6"/>
      <c r="I31" s="6"/>
      <c r="J31" s="6"/>
    </row>
  </sheetData>
  <mergeCells count="9">
    <mergeCell ref="L6:M6"/>
    <mergeCell ref="C2:M2"/>
    <mergeCell ref="D6:E6"/>
    <mergeCell ref="J6:K6"/>
    <mergeCell ref="F6:G6"/>
    <mergeCell ref="H6:I6"/>
    <mergeCell ref="C3:M3"/>
    <mergeCell ref="K5:M5"/>
    <mergeCell ref="C6:C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2016-10-21T08:29:27Z</cp:lastPrinted>
  <dcterms:created xsi:type="dcterms:W3CDTF">2000-12-21T11:18:50Z</dcterms:created>
  <dcterms:modified xsi:type="dcterms:W3CDTF">2021-04-13T15:56:58Z</dcterms:modified>
</cp:coreProperties>
</file>