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8675" windowHeight="6150" autoFilterDateGrouping="0"/>
  </bookViews>
  <sheets>
    <sheet name="Cuadro 22 (2)" sheetId="5" r:id="rId1"/>
  </sheets>
  <definedNames>
    <definedName name="_xlnm.Print_Area" localSheetId="0">'Cuadro 22 (2)'!$C$2:$K$31</definedName>
  </definedNames>
  <calcPr calcId="162913"/>
</workbook>
</file>

<file path=xl/calcChain.xml><?xml version="1.0" encoding="utf-8"?>
<calcChain xmlns="http://schemas.openxmlformats.org/spreadsheetml/2006/main">
  <c r="H23" i="5" l="1"/>
  <c r="H19" i="5"/>
  <c r="H11" i="5"/>
  <c r="H12" i="5"/>
  <c r="H10" i="5" l="1"/>
  <c r="H26" i="5" l="1"/>
  <c r="H25" i="5"/>
  <c r="H24" i="5"/>
  <c r="H22" i="5"/>
  <c r="H21" i="5"/>
  <c r="H20" i="5"/>
  <c r="H18" i="5"/>
  <c r="H17" i="5"/>
  <c r="H16" i="5"/>
  <c r="H15" i="5"/>
  <c r="H14" i="5"/>
  <c r="H13" i="5"/>
  <c r="H9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J9" i="5"/>
  <c r="J16" i="5"/>
  <c r="J19" i="5"/>
  <c r="J22" i="5"/>
  <c r="J10" i="5"/>
  <c r="J11" i="5"/>
  <c r="J12" i="5"/>
  <c r="J13" i="5"/>
  <c r="J14" i="5"/>
  <c r="J15" i="5"/>
  <c r="J17" i="5"/>
  <c r="J18" i="5"/>
  <c r="J20" i="5"/>
  <c r="J21" i="5"/>
  <c r="J23" i="5"/>
  <c r="J24" i="5"/>
  <c r="J25" i="5"/>
  <c r="J26" i="5"/>
  <c r="H27" i="5" l="1"/>
  <c r="J27" i="5"/>
  <c r="E27" i="5"/>
</calcChain>
</file>

<file path=xl/sharedStrings.xml><?xml version="1.0" encoding="utf-8"?>
<sst xmlns="http://schemas.openxmlformats.org/spreadsheetml/2006/main" count="41" uniqueCount="38">
  <si>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</si>
  <si>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</si>
  <si>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</si>
  <si>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</si>
  <si>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</si>
  <si>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</si>
  <si>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</si>
  <si>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</si>
  <si>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</si>
  <si>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</si>
  <si>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</si>
  <si>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</si>
  <si>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</si>
  <si>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</si>
  <si>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</si>
  <si>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</si>
  <si>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</si>
  <si>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</si>
  <si>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</si>
  <si>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</si>
  <si>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Illes Balears</t>
  </si>
  <si>
    <t>No residentes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</si>
  <si>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</si>
  <si>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</si>
  <si>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</si>
  <si>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</si>
  <si>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</si>
  <si>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</si>
  <si>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</si>
  <si>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</si>
  <si>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</si>
  <si>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</si>
  <si>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COMUNIDADES Y CIUDADES AUTÓNOMAS. IP 2018</t>
  </si>
  <si>
    <t>DEDUCCIONES Y BONIFICACIONES AUTONÓMICAS</t>
  </si>
  <si>
    <t>Fuente: Agencia Estatal de Administración Tributaria y elaboración propia</t>
  </si>
  <si>
    <t>COMUNIDADES/CIUDADES AUTÓNOMAS</t>
  </si>
  <si>
    <r>
      <t xml:space="preserve">CUOTA ÍNTEGRA </t>
    </r>
    <r>
      <rPr>
        <b/>
        <vertAlign val="superscript"/>
        <sz val="11"/>
        <rFont val="Times New Roman"/>
        <family val="1"/>
      </rPr>
      <t>(1)</t>
    </r>
  </si>
  <si>
    <t>Cuadro 22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</si>
</sst>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0.00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4" fillId="0" borderId="1" xfId="0" applyFont="1" applyBorder="1" applyAlignment="1">
      <alignment wrapText="1"/>
    </xf>
    <xf numFmtId="167" fontId="5" fillId="2" borderId="0" xfId="0" applyNumberFormat="1" applyFont="1" applyFill="1" applyBorder="1" applyAlignment="1">
      <alignment horizontal="right" vertical="center"/>
    </xf>
    <xf numFmtId="9" fontId="5" fillId="2" borderId="0" xfId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center" vertical="center"/>
    </xf>
    <xf numFmtId="167" fontId="5" fillId="2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0" borderId="5" xfId="0" applyFont="1" applyFill="1" applyBorder="1" applyAlignment="1">
      <alignment horizontal="lef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8" xfId="1" applyNumberFormat="1" applyFont="1" applyBorder="1" applyAlignment="1">
      <alignment horizontal="right" vertical="center" indent="1"/>
    </xf>
    <xf numFmtId="0" fontId="3" fillId="0" borderId="13" xfId="0" applyFont="1" applyFill="1" applyBorder="1" applyAlignment="1">
      <alignment horizontal="left" vertical="center" indent="1"/>
    </xf>
    <xf numFmtId="167" fontId="9" fillId="0" borderId="12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11" xfId="1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7" fillId="0" borderId="0" xfId="0" applyFont="1" applyAlignment="1">
      <alignment horizontal="center" vertical="top" wrapText="1"/>
    </xf>
    <xf numFmtId="166" fontId="1" fillId="0" borderId="0" xfId="1" applyNumberFormat="1" applyFont="1"/>
    <xf numFmtId="0" fontId="3" fillId="3" borderId="5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top"/>
    </xf>
    <xf numFmtId="167" fontId="3" fillId="3" borderId="12" xfId="0" applyNumberFormat="1" applyFont="1" applyFill="1" applyBorder="1" applyAlignment="1">
      <alignment horizontal="right" vertical="center" indent="1"/>
    </xf>
    <xf numFmtId="9" fontId="3" fillId="3" borderId="11" xfId="1" applyFont="1" applyFill="1" applyBorder="1" applyAlignment="1">
      <alignment horizontal="right" vertical="center" indent="1"/>
    </xf>
    <xf numFmtId="166" fontId="3" fillId="3" borderId="3" xfId="1" applyNumberFormat="1" applyFont="1" applyFill="1" applyBorder="1" applyAlignment="1">
      <alignment horizontal="right" vertical="center" indent="1"/>
    </xf>
    <xf numFmtId="167" fontId="3" fillId="3" borderId="1" xfId="1" applyNumberFormat="1" applyFont="1" applyFill="1" applyBorder="1" applyAlignment="1">
      <alignment horizontal="right" vertical="center" inden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left" vertical="center" indent="2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2ED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M35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3" ht="15" customHeight="1" x14ac:dyDescent="0.2">
      <c r="C2" s="57" t="s">
        <v>37</v>
      </c>
      <c r="D2" s="58"/>
      <c r="E2" s="58"/>
      <c r="F2" s="58"/>
      <c r="G2" s="58"/>
      <c r="H2" s="58"/>
      <c r="I2" s="58"/>
      <c r="J2" s="58"/>
      <c r="K2" s="59"/>
    </row>
    <row r="3" spans="3:13" ht="15" customHeight="1" x14ac:dyDescent="0.25">
      <c r="C3" s="60" t="s">
        <v>29</v>
      </c>
      <c r="D3" s="61"/>
      <c r="E3" s="61"/>
      <c r="F3" s="61"/>
      <c r="G3" s="61"/>
      <c r="H3" s="61"/>
      <c r="I3" s="61"/>
      <c r="J3" s="61"/>
      <c r="K3" s="62"/>
    </row>
    <row r="4" spans="3:13" ht="15" customHeight="1" x14ac:dyDescent="0.2">
      <c r="C4" s="63" t="s">
        <v>32</v>
      </c>
      <c r="D4" s="64"/>
      <c r="E4" s="64"/>
      <c r="F4" s="64"/>
      <c r="G4" s="64"/>
      <c r="H4" s="64"/>
      <c r="I4" s="64"/>
      <c r="J4" s="64"/>
      <c r="K4" s="65"/>
    </row>
    <row r="5" spans="3:13" ht="5.0999999999999996" customHeight="1" x14ac:dyDescent="0.2">
      <c r="C5" s="38"/>
      <c r="D5" s="38"/>
      <c r="E5" s="38"/>
      <c r="F5" s="38"/>
      <c r="G5" s="38"/>
      <c r="H5" s="38"/>
      <c r="I5" s="38"/>
      <c r="J5" s="38"/>
      <c r="K5" s="38"/>
    </row>
    <row r="6" spans="3:13" ht="12" customHeight="1" x14ac:dyDescent="0.2">
      <c r="C6" s="7"/>
      <c r="D6" s="7"/>
      <c r="E6" s="7"/>
      <c r="F6" s="7"/>
      <c r="G6" s="7"/>
      <c r="H6" s="7"/>
      <c r="I6" s="54" t="s">
        <v>24</v>
      </c>
      <c r="J6" s="54"/>
      <c r="K6" s="54"/>
    </row>
    <row r="7" spans="3:13" ht="46.15" customHeight="1" x14ac:dyDescent="0.2">
      <c r="C7" s="55" t="s">
        <v>35</v>
      </c>
      <c r="D7" s="52" t="s">
        <v>36</v>
      </c>
      <c r="E7" s="53"/>
      <c r="F7" s="40" t="s">
        <v>27</v>
      </c>
      <c r="G7" s="50" t="s">
        <v>33</v>
      </c>
      <c r="H7" s="51"/>
      <c r="I7" s="50" t="s">
        <v>22</v>
      </c>
      <c r="J7" s="51"/>
      <c r="K7" s="40" t="s">
        <v>28</v>
      </c>
    </row>
    <row r="8" spans="3:13" ht="24.95" customHeight="1" x14ac:dyDescent="0.2">
      <c r="C8" s="56"/>
      <c r="D8" s="46" t="s">
        <v>25</v>
      </c>
      <c r="E8" s="47" t="s">
        <v>9</v>
      </c>
      <c r="F8" s="41" t="s">
        <v>18</v>
      </c>
      <c r="G8" s="46" t="s">
        <v>25</v>
      </c>
      <c r="H8" s="47" t="s">
        <v>9</v>
      </c>
      <c r="I8" s="46" t="s">
        <v>26</v>
      </c>
      <c r="J8" s="48" t="s">
        <v>9</v>
      </c>
      <c r="K8" s="41" t="s">
        <v>19</v>
      </c>
    </row>
    <row r="9" spans="3:13" ht="18" customHeight="1" x14ac:dyDescent="0.2">
      <c r="C9" s="15" t="s">
        <v>2</v>
      </c>
      <c r="D9" s="16">
        <v>82.051049999577032</v>
      </c>
      <c r="E9" s="17">
        <f t="shared" ref="E9:H26" si="0">D9/D$27</f>
        <v>4.0003892315743604E-2</v>
      </c>
      <c r="F9" s="18">
        <v>6.6471901229682518E-3</v>
      </c>
      <c r="G9" s="19">
        <v>0</v>
      </c>
      <c r="H9" s="17">
        <f t="shared" si="0"/>
        <v>0</v>
      </c>
      <c r="I9" s="16">
        <v>81.86150185957807</v>
      </c>
      <c r="J9" s="17">
        <f t="shared" ref="J9:J26" si="1">I9/$I$27</f>
        <v>7.2866347940102702E-2</v>
      </c>
      <c r="K9" s="18">
        <v>6.6318172129476438E-3</v>
      </c>
      <c r="M9" s="39"/>
    </row>
    <row r="10" spans="3:13" ht="18" customHeight="1" x14ac:dyDescent="0.2">
      <c r="C10" s="20" t="s">
        <v>3</v>
      </c>
      <c r="D10" s="21">
        <v>44.095596609780117</v>
      </c>
      <c r="E10" s="22">
        <f t="shared" si="0"/>
        <v>2.1498755937738832E-2</v>
      </c>
      <c r="F10" s="23">
        <v>5.2493378004456314E-3</v>
      </c>
      <c r="G10" s="24">
        <v>6.5748999999540683E-4</v>
      </c>
      <c r="H10" s="22">
        <f t="shared" si="0"/>
        <v>7.1143070483821922E-7</v>
      </c>
      <c r="I10" s="21">
        <v>44.094928019780177</v>
      </c>
      <c r="J10" s="22">
        <f t="shared" si="1"/>
        <v>3.9249663083320896E-2</v>
      </c>
      <c r="K10" s="23">
        <v>5.2492578582962468E-3</v>
      </c>
      <c r="M10" s="39"/>
    </row>
    <row r="11" spans="3:13" ht="18" customHeight="1" x14ac:dyDescent="0.2">
      <c r="C11" s="20" t="s">
        <v>13</v>
      </c>
      <c r="D11" s="21">
        <v>17.998159839912244</v>
      </c>
      <c r="E11" s="22">
        <f t="shared" si="0"/>
        <v>8.7749815282205657E-3</v>
      </c>
      <c r="F11" s="23">
        <v>6.4658133273427813E-3</v>
      </c>
      <c r="G11" s="24">
        <v>8.1362219999093557E-2</v>
      </c>
      <c r="H11" s="22">
        <f t="shared" si="0"/>
        <v>8.8037204400921316E-5</v>
      </c>
      <c r="I11" s="21">
        <v>17.916180299912913</v>
      </c>
      <c r="J11" s="22">
        <f t="shared" si="1"/>
        <v>1.5947503989487601E-2</v>
      </c>
      <c r="K11" s="23">
        <v>6.4358902125405447E-3</v>
      </c>
      <c r="M11" s="39"/>
    </row>
    <row r="12" spans="3:13" ht="18" customHeight="1" x14ac:dyDescent="0.2">
      <c r="C12" s="25" t="s">
        <v>20</v>
      </c>
      <c r="D12" s="26">
        <v>68.024016619649572</v>
      </c>
      <c r="E12" s="27">
        <f t="shared" si="0"/>
        <v>3.3165028793060443E-2</v>
      </c>
      <c r="F12" s="28">
        <v>8.052176395083533E-3</v>
      </c>
      <c r="G12" s="29">
        <v>5.3563999999985097E-3</v>
      </c>
      <c r="H12" s="27">
        <f t="shared" si="0"/>
        <v>5.7958408909960586E-6</v>
      </c>
      <c r="I12" s="26">
        <v>67.938903199644429</v>
      </c>
      <c r="J12" s="27">
        <f t="shared" si="1"/>
        <v>6.0473600493014014E-2</v>
      </c>
      <c r="K12" s="28">
        <v>8.0420805501106619E-3</v>
      </c>
      <c r="M12" s="39"/>
    </row>
    <row r="13" spans="3:13" ht="18" customHeight="1" x14ac:dyDescent="0.2">
      <c r="C13" s="20" t="s">
        <v>4</v>
      </c>
      <c r="D13" s="21">
        <v>32.139442259839178</v>
      </c>
      <c r="E13" s="22">
        <f t="shared" si="0"/>
        <v>1.5669547035135973E-2</v>
      </c>
      <c r="F13" s="23">
        <v>6.0825448523420126E-3</v>
      </c>
      <c r="G13" s="24">
        <v>0</v>
      </c>
      <c r="H13" s="22">
        <f t="shared" si="0"/>
        <v>0</v>
      </c>
      <c r="I13" s="21">
        <v>32.122515409838975</v>
      </c>
      <c r="J13" s="22">
        <f t="shared" si="1"/>
        <v>2.8592810190310156E-2</v>
      </c>
      <c r="K13" s="23">
        <v>6.0793332500344906E-3</v>
      </c>
      <c r="M13" s="39"/>
    </row>
    <row r="14" spans="3:13" ht="18" customHeight="1" x14ac:dyDescent="0.2">
      <c r="C14" s="20" t="s">
        <v>1</v>
      </c>
      <c r="D14" s="21">
        <v>18.534454809906766</v>
      </c>
      <c r="E14" s="22">
        <f t="shared" si="0"/>
        <v>9.0364515061092873E-3</v>
      </c>
      <c r="F14" s="23">
        <v>7.5518199757576591E-3</v>
      </c>
      <c r="G14" s="24">
        <v>0</v>
      </c>
      <c r="H14" s="22">
        <f t="shared" si="0"/>
        <v>0</v>
      </c>
      <c r="I14" s="21">
        <v>18.532718519906773</v>
      </c>
      <c r="J14" s="22">
        <f t="shared" si="1"/>
        <v>1.6496295392478308E-2</v>
      </c>
      <c r="K14" s="23">
        <v>7.5511116991296111E-3</v>
      </c>
      <c r="M14" s="39"/>
    </row>
    <row r="15" spans="3:13" ht="18" customHeight="1" x14ac:dyDescent="0.2">
      <c r="C15" s="20" t="s">
        <v>5</v>
      </c>
      <c r="D15" s="21">
        <v>13.912365819929949</v>
      </c>
      <c r="E15" s="22">
        <f t="shared" si="0"/>
        <v>6.7829574895212014E-3</v>
      </c>
      <c r="F15" s="23">
        <v>5.1571371442831358E-3</v>
      </c>
      <c r="G15" s="24">
        <v>8.0859999999403952E-4</v>
      </c>
      <c r="H15" s="22">
        <f t="shared" si="0"/>
        <v>8.7493782100406444E-7</v>
      </c>
      <c r="I15" s="21">
        <v>13.911557219929955</v>
      </c>
      <c r="J15" s="22">
        <f t="shared" si="1"/>
        <v>1.2382919269119903E-2</v>
      </c>
      <c r="K15" s="23">
        <v>5.1568365995551067E-3</v>
      </c>
      <c r="M15" s="39"/>
    </row>
    <row r="16" spans="3:13" ht="18" customHeight="1" x14ac:dyDescent="0.2">
      <c r="C16" s="25" t="s">
        <v>14</v>
      </c>
      <c r="D16" s="26">
        <v>29.876404589845656</v>
      </c>
      <c r="E16" s="27">
        <f t="shared" si="0"/>
        <v>1.456620569754969E-2</v>
      </c>
      <c r="F16" s="28">
        <v>5.5137039027400988E-3</v>
      </c>
      <c r="G16" s="29">
        <v>0</v>
      </c>
      <c r="H16" s="27">
        <f t="shared" si="0"/>
        <v>0</v>
      </c>
      <c r="I16" s="26">
        <v>29.865325449845969</v>
      </c>
      <c r="J16" s="27">
        <f t="shared" si="1"/>
        <v>2.6583646111279606E-2</v>
      </c>
      <c r="K16" s="28">
        <v>5.5116567825653643E-3</v>
      </c>
      <c r="M16" s="39"/>
    </row>
    <row r="17" spans="3:13" ht="18" customHeight="1" x14ac:dyDescent="0.2">
      <c r="C17" s="20" t="s">
        <v>6</v>
      </c>
      <c r="D17" s="21">
        <v>513.38774730739283</v>
      </c>
      <c r="E17" s="22">
        <f t="shared" si="0"/>
        <v>0.25030158857946361</v>
      </c>
      <c r="F17" s="23">
        <v>6.5512006218712135E-3</v>
      </c>
      <c r="G17" s="24">
        <v>0.18751714999892044</v>
      </c>
      <c r="H17" s="22">
        <f t="shared" si="0"/>
        <v>2.0290112122453271E-4</v>
      </c>
      <c r="I17" s="21">
        <v>512.8451908173962</v>
      </c>
      <c r="J17" s="22">
        <f t="shared" si="1"/>
        <v>0.45649243251864968</v>
      </c>
      <c r="K17" s="23">
        <v>6.544262518125633E-3</v>
      </c>
      <c r="M17" s="39"/>
    </row>
    <row r="18" spans="3:13" ht="18" customHeight="1" x14ac:dyDescent="0.2">
      <c r="C18" s="20" t="s">
        <v>7</v>
      </c>
      <c r="D18" s="21">
        <v>5.2550521399725678</v>
      </c>
      <c r="E18" s="22">
        <f t="shared" si="0"/>
        <v>2.5620944512247468E-3</v>
      </c>
      <c r="F18" s="23">
        <v>7.2300032385285914E-3</v>
      </c>
      <c r="G18" s="24">
        <v>0</v>
      </c>
      <c r="H18" s="22">
        <f t="shared" si="0"/>
        <v>0</v>
      </c>
      <c r="I18" s="21">
        <v>5.2548507099725681</v>
      </c>
      <c r="J18" s="22">
        <f t="shared" si="1"/>
        <v>4.6774340991565392E-3</v>
      </c>
      <c r="K18" s="23">
        <v>7.2297261071353862E-3</v>
      </c>
      <c r="M18" s="39"/>
    </row>
    <row r="19" spans="3:13" ht="18" customHeight="1" x14ac:dyDescent="0.2">
      <c r="C19" s="20" t="s">
        <v>8</v>
      </c>
      <c r="D19" s="21">
        <v>82.445659639514574</v>
      </c>
      <c r="E19" s="22">
        <f t="shared" si="0"/>
        <v>4.0196283778654765E-2</v>
      </c>
      <c r="F19" s="23">
        <v>8.6346940295223794E-3</v>
      </c>
      <c r="G19" s="24">
        <v>2.5979799999826573E-3</v>
      </c>
      <c r="H19" s="22">
        <f t="shared" si="0"/>
        <v>2.8111191691982701E-6</v>
      </c>
      <c r="I19" s="21">
        <v>82.443049329514608</v>
      </c>
      <c r="J19" s="22">
        <f t="shared" si="1"/>
        <v>7.3383993467310005E-2</v>
      </c>
      <c r="K19" s="23">
        <v>8.6344195539213332E-3</v>
      </c>
      <c r="M19" s="39"/>
    </row>
    <row r="20" spans="3:13" ht="18" customHeight="1" x14ac:dyDescent="0.2">
      <c r="C20" s="25" t="s">
        <v>15</v>
      </c>
      <c r="D20" s="26">
        <v>905.49966894554279</v>
      </c>
      <c r="E20" s="27">
        <f t="shared" si="0"/>
        <v>0.44147529188993567</v>
      </c>
      <c r="F20" s="28">
        <v>1.0258052104696169E-2</v>
      </c>
      <c r="G20" s="29">
        <v>905.35127980551556</v>
      </c>
      <c r="H20" s="27">
        <f t="shared" si="0"/>
        <v>0.97962660895636644</v>
      </c>
      <c r="I20" s="26">
        <v>0</v>
      </c>
      <c r="J20" s="27">
        <f t="shared" si="1"/>
        <v>0</v>
      </c>
      <c r="K20" s="28">
        <v>1.2808914112044388E-6</v>
      </c>
      <c r="M20" s="39"/>
    </row>
    <row r="21" spans="3:13" ht="18" customHeight="1" x14ac:dyDescent="0.2">
      <c r="C21" s="20" t="s">
        <v>16</v>
      </c>
      <c r="D21" s="21">
        <v>22.221281079885557</v>
      </c>
      <c r="E21" s="22">
        <f t="shared" si="0"/>
        <v>1.083395929049287E-2</v>
      </c>
      <c r="F21" s="23">
        <v>6.4474467940747963E-3</v>
      </c>
      <c r="G21" s="24">
        <v>0</v>
      </c>
      <c r="H21" s="22">
        <f t="shared" si="0"/>
        <v>0</v>
      </c>
      <c r="I21" s="21">
        <v>22.217271429885642</v>
      </c>
      <c r="J21" s="22">
        <f t="shared" si="1"/>
        <v>1.9775980082392473E-2</v>
      </c>
      <c r="K21" s="23">
        <v>6.4462815736707835E-3</v>
      </c>
      <c r="M21" s="39"/>
    </row>
    <row r="22" spans="3:13" ht="18" customHeight="1" x14ac:dyDescent="0.2">
      <c r="C22" s="20" t="s">
        <v>0</v>
      </c>
      <c r="D22" s="21">
        <v>15.552397979919567</v>
      </c>
      <c r="E22" s="22">
        <f t="shared" si="0"/>
        <v>7.5825532280634784E-3</v>
      </c>
      <c r="F22" s="23">
        <v>6.1850403357114414E-3</v>
      </c>
      <c r="G22" s="24">
        <v>11.664289409944139</v>
      </c>
      <c r="H22" s="22">
        <f t="shared" si="0"/>
        <v>1.2621231709092923E-2</v>
      </c>
      <c r="I22" s="21">
        <v>3.8880929399811213</v>
      </c>
      <c r="J22" s="22">
        <f t="shared" si="1"/>
        <v>3.4608592140674597E-3</v>
      </c>
      <c r="K22" s="23">
        <v>1.5462574772685223E-3</v>
      </c>
      <c r="M22" s="39"/>
    </row>
    <row r="23" spans="3:13" ht="18" customHeight="1" x14ac:dyDescent="0.2">
      <c r="C23" s="20" t="s">
        <v>17</v>
      </c>
      <c r="D23" s="21">
        <v>142.3015351392977</v>
      </c>
      <c r="E23" s="22">
        <f t="shared" si="0"/>
        <v>6.9378945036130735E-2</v>
      </c>
      <c r="F23" s="23">
        <v>6.8948772455791783E-3</v>
      </c>
      <c r="G23" s="24">
        <v>0</v>
      </c>
      <c r="H23" s="22">
        <f t="shared" si="0"/>
        <v>0</v>
      </c>
      <c r="I23" s="21">
        <v>142.07860786929967</v>
      </c>
      <c r="J23" s="22">
        <f t="shared" si="1"/>
        <v>0.12646664232484392</v>
      </c>
      <c r="K23" s="23">
        <v>6.8840312989955623E-3</v>
      </c>
      <c r="M23" s="39"/>
    </row>
    <row r="24" spans="3:13" ht="18" customHeight="1" x14ac:dyDescent="0.2">
      <c r="C24" s="25" t="s">
        <v>11</v>
      </c>
      <c r="D24" s="26">
        <v>2.2622390799909122</v>
      </c>
      <c r="E24" s="27">
        <f t="shared" si="0"/>
        <v>1.1029519859756802E-3</v>
      </c>
      <c r="F24" s="28">
        <v>7.2860340531645832E-3</v>
      </c>
      <c r="G24" s="29">
        <v>0</v>
      </c>
      <c r="H24" s="27">
        <f t="shared" si="0"/>
        <v>0</v>
      </c>
      <c r="I24" s="26">
        <v>1.1242514399951393</v>
      </c>
      <c r="J24" s="27">
        <f t="shared" si="1"/>
        <v>1.0007157789429489E-3</v>
      </c>
      <c r="K24" s="28">
        <v>3.6208968135042663E-3</v>
      </c>
      <c r="M24" s="39"/>
    </row>
    <row r="25" spans="3:13" ht="18" customHeight="1" x14ac:dyDescent="0.2">
      <c r="C25" s="20" t="s">
        <v>12</v>
      </c>
      <c r="D25" s="21">
        <v>2.1903393899876615</v>
      </c>
      <c r="E25" s="22">
        <f t="shared" si="0"/>
        <v>1.0678973772114998E-3</v>
      </c>
      <c r="F25" s="23">
        <v>5.9531667248214504E-3</v>
      </c>
      <c r="G25" s="24">
        <v>0</v>
      </c>
      <c r="H25" s="22">
        <f t="shared" si="0"/>
        <v>0</v>
      </c>
      <c r="I25" s="21">
        <v>0.9198351899947238</v>
      </c>
      <c r="J25" s="22">
        <f t="shared" si="1"/>
        <v>8.1876131611508993E-4</v>
      </c>
      <c r="K25" s="23">
        <v>2.500038245409657E-3</v>
      </c>
      <c r="M25" s="39"/>
    </row>
    <row r="26" spans="3:13" ht="18" customHeight="1" x14ac:dyDescent="0.2">
      <c r="C26" s="30" t="s">
        <v>21</v>
      </c>
      <c r="D26" s="31">
        <v>53.32925278971161</v>
      </c>
      <c r="E26" s="32">
        <f t="shared" si="0"/>
        <v>2.6000614079767288E-2</v>
      </c>
      <c r="F26" s="33">
        <v>9.0094128100436117E-3</v>
      </c>
      <c r="G26" s="34">
        <v>6.88609045995483</v>
      </c>
      <c r="H26" s="32">
        <f t="shared" si="0"/>
        <v>7.4510276803291696E-3</v>
      </c>
      <c r="I26" s="31">
        <v>46.432520369756666</v>
      </c>
      <c r="J26" s="32">
        <f t="shared" si="1"/>
        <v>4.1330394729408818E-2</v>
      </c>
      <c r="K26" s="33">
        <v>7.8152659111748093E-3</v>
      </c>
      <c r="M26" s="39"/>
    </row>
    <row r="27" spans="3:13" ht="21" customHeight="1" x14ac:dyDescent="0.2">
      <c r="C27" s="49" t="s">
        <v>10</v>
      </c>
      <c r="D27" s="42">
        <v>2051.0766640396564</v>
      </c>
      <c r="E27" s="43">
        <f>SUM(E9:E26)</f>
        <v>0.99999999999999978</v>
      </c>
      <c r="F27" s="44">
        <v>7.9530575194413245E-3</v>
      </c>
      <c r="G27" s="45">
        <v>924.17995951541252</v>
      </c>
      <c r="H27" s="43">
        <f>SUM(H9:H26)</f>
        <v>1</v>
      </c>
      <c r="I27" s="42">
        <v>1123.4473000742335</v>
      </c>
      <c r="J27" s="43">
        <f>SUM(J9:J26)</f>
        <v>1.0000000000000002</v>
      </c>
      <c r="K27" s="44">
        <v>4.3493911597069111E-3</v>
      </c>
      <c r="M27" s="39"/>
    </row>
    <row r="28" spans="3:13" ht="16.5" customHeight="1" x14ac:dyDescent="0.2">
      <c r="C28" s="35" t="s">
        <v>23</v>
      </c>
      <c r="D28" s="8"/>
      <c r="E28" s="9"/>
      <c r="F28" s="10"/>
      <c r="G28" s="11"/>
      <c r="H28" s="9"/>
      <c r="I28" s="8"/>
      <c r="J28" s="9"/>
      <c r="K28" s="10"/>
    </row>
    <row r="29" spans="3:13" ht="15" customHeight="1" x14ac:dyDescent="0.2">
      <c r="C29" s="36" t="s">
        <v>30</v>
      </c>
      <c r="D29" s="8"/>
      <c r="E29" s="9"/>
      <c r="F29" s="10"/>
      <c r="G29" s="11"/>
      <c r="H29" s="9"/>
      <c r="I29" s="8"/>
      <c r="J29" s="9"/>
      <c r="K29" s="10"/>
    </row>
    <row r="30" spans="3:13" ht="15" customHeight="1" x14ac:dyDescent="0.2">
      <c r="C30" s="36" t="s">
        <v>31</v>
      </c>
      <c r="D30" s="8"/>
      <c r="E30" s="9"/>
      <c r="F30" s="10"/>
      <c r="G30" s="11"/>
      <c r="H30" s="9"/>
      <c r="I30" s="8"/>
      <c r="J30" s="9"/>
      <c r="K30" s="10"/>
    </row>
    <row r="31" spans="3:13" ht="15" customHeight="1" x14ac:dyDescent="0.2">
      <c r="C31" s="37" t="s">
        <v>34</v>
      </c>
      <c r="D31" s="13"/>
      <c r="E31" s="13"/>
      <c r="F31" s="13"/>
      <c r="G31" s="13"/>
      <c r="H31" s="13"/>
      <c r="I31" s="13"/>
      <c r="J31" s="12"/>
      <c r="K31" s="14"/>
    </row>
    <row r="32" spans="3:13" x14ac:dyDescent="0.2">
      <c r="C32" s="2"/>
      <c r="D32" s="3"/>
      <c r="E32" s="3"/>
      <c r="F32" s="3"/>
      <c r="G32" s="3"/>
      <c r="H32" s="3"/>
      <c r="I32" s="4"/>
      <c r="J32" s="4"/>
      <c r="K32" s="4"/>
    </row>
    <row r="34" spans="4:10" x14ac:dyDescent="0.2">
      <c r="D34" s="5"/>
      <c r="E34" s="5"/>
      <c r="F34" s="5"/>
      <c r="G34" s="5"/>
      <c r="H34" s="5"/>
      <c r="I34" s="5"/>
    </row>
    <row r="35" spans="4:10" x14ac:dyDescent="0.2">
      <c r="J35" s="6"/>
    </row>
  </sheetData>
  <mergeCells count="8">
    <mergeCell ref="C2:K2"/>
    <mergeCell ref="I7:J7"/>
    <mergeCell ref="D7:E7"/>
    <mergeCell ref="G7:H7"/>
    <mergeCell ref="C3:K3"/>
    <mergeCell ref="I6:K6"/>
    <mergeCell ref="C4:K4"/>
    <mergeCell ref="C7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 (2)</vt:lpstr>
      <vt:lpstr>'Cuadro 22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2014-10-31T10:11:52Z</cp:lastPrinted>
  <dcterms:created xsi:type="dcterms:W3CDTF">2000-12-21T11:18:50Z</dcterms:created>
  <dcterms:modified xsi:type="dcterms:W3CDTF">2021-04-13T15:58:06Z</dcterms:modified>
</cp:coreProperties>
</file>