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showVerticalScroll="0" showSheetTabs="0" xWindow="-1230" yWindow="90" windowWidth="9420" windowHeight="4500" firstSheet="1" activeTab="1" autoFilterDateGrouping="0"/>
  </bookViews>
  <sheets>
    <sheet name="gr5irpf" sheetId="4" r:id="rId1"/>
    <sheet name="Gráfico 10" sheetId="9" r:id="rId2"/>
    <sheet name="Datos" sheetId="8" r:id="rId3"/>
  </sheets>
  <definedNames>
    <definedName name="_xlnm.Print_Area" localSheetId="2">Datos!$A$1:$D$49</definedName>
  </definedNames>
  <calcPr calcId="145621"/>
</workbook>
</file>

<file path=xl/calcChain.xml><?xml version="1.0" encoding="utf-8"?>
<calcChain xmlns="http://schemas.openxmlformats.org/spreadsheetml/2006/main">
  <c r="B5" i="8" l="1"/>
  <c r="B6" i="8"/>
  <c r="B7" i="8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4" i="8"/>
  <c r="B3" i="8"/>
</calcChain>
</file>

<file path=xl/sharedStrings.xml><?xml version="1.0" encoding="utf-8"?>
<sst xmlns="http://schemas.openxmlformats.org/spreadsheetml/2006/main" count="53" uniqueCount="53">
  <si>
    <t>Cuota íntegra</t>
  </si>
  <si>
    <t>Tramos</t>
  </si>
  <si>
    <t>Menor o igual a 0</t>
  </si>
  <si>
    <t>Cuota resultante autoliquidación</t>
  </si>
  <si>
    <t>0-1,5</t>
  </si>
  <si>
    <t>1,5-3</t>
  </si>
  <si>
    <t>3-4,5</t>
  </si>
  <si>
    <t>4,5-6</t>
  </si>
  <si>
    <t>6-7,5</t>
  </si>
  <si>
    <t>7,5-9</t>
  </si>
  <si>
    <t>9-10,5</t>
  </si>
  <si>
    <t>10,5-12</t>
  </si>
  <si>
    <t>12-13,5</t>
  </si>
  <si>
    <t>13,5-15</t>
  </si>
  <si>
    <t>15-16,5</t>
  </si>
  <si>
    <t>16,5-18</t>
  </si>
  <si>
    <t>18-19,.5</t>
  </si>
  <si>
    <t>19,5-21</t>
  </si>
  <si>
    <t>21-22,5</t>
  </si>
  <si>
    <t>22,5-24</t>
  </si>
  <si>
    <t>24-25,5</t>
  </si>
  <si>
    <t>25,5-27</t>
  </si>
  <si>
    <t>27-28,5</t>
  </si>
  <si>
    <t>28,5-30</t>
  </si>
  <si>
    <t>30-33</t>
  </si>
  <si>
    <t>33-36</t>
  </si>
  <si>
    <t>36-39</t>
  </si>
  <si>
    <t>39-42</t>
  </si>
  <si>
    <t>42-45</t>
  </si>
  <si>
    <t>45-48</t>
  </si>
  <si>
    <t>48-51</t>
  </si>
  <si>
    <t>51-54</t>
  </si>
  <si>
    <t>54-57</t>
  </si>
  <si>
    <t>57-60</t>
  </si>
  <si>
    <t>60-66</t>
  </si>
  <si>
    <t>66-72</t>
  </si>
  <si>
    <t>72-78</t>
  </si>
  <si>
    <t>78-84</t>
  </si>
  <si>
    <t>84-90</t>
  </si>
  <si>
    <t>90-96</t>
  </si>
  <si>
    <t>96-120</t>
  </si>
  <si>
    <t>120-144</t>
  </si>
  <si>
    <t>144-168</t>
  </si>
  <si>
    <t>168-192</t>
  </si>
  <si>
    <t>192-216</t>
  </si>
  <si>
    <t>216-240</t>
  </si>
  <si>
    <t>240-360</t>
  </si>
  <si>
    <t>360-480</t>
  </si>
  <si>
    <t>480-600</t>
  </si>
  <si>
    <t>Más de 600</t>
  </si>
  <si>
    <t>BI media (miles €)</t>
  </si>
  <si>
    <t>Base imponible</t>
  </si>
  <si>
    <t>Nº Declaraciones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</si>
</sst>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3" fontId="2" fillId="0" borderId="0" xfId="0" applyNumberFormat="1" applyFont="1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Fill="1"/>
    <xf numFmtId="10" fontId="1" fillId="0" borderId="0" xfId="1" applyNumberFormat="1" applyFill="1"/>
    <xf numFmtId="3" fontId="3" fillId="0" borderId="0" xfId="0" applyNumberFormat="1" applyFont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/>
    <xf numFmtId="0" fontId="0" fillId="0" borderId="0" xfId="0" applyBorder="1"/>
    <xf numFmtId="0" fontId="3" fillId="0" borderId="0" xfId="0" applyFont="1" applyAlignment="1">
      <alignment horizontal="right"/>
    </xf>
    <xf numFmtId="0" fontId="3" fillId="0" borderId="0" xfId="0" applyFont="1"/>
    <xf numFmtId="3" fontId="0" fillId="3" borderId="0" xfId="0" applyNumberFormat="1" applyFill="1"/>
    <xf numFmtId="3" fontId="4" fillId="3" borderId="0" xfId="0" applyNumberFormat="1" applyFont="1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FE6"/>
      <color rgb="FFFFFFCC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alcChain" Target="calcChain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Gráfico 2.5
DISTRIBUCIÓN DE LA CUOTA ÍNTEGRA 1994-1997</a:t>
            </a:r>
          </a:p>
        </c:rich>
      </c:tx>
      <c:layout>
        <c:manualLayout>
          <c:xMode val="edge"/>
          <c:yMode val="edge"/>
          <c:x val="0.33815925542916236"/>
          <c:y val="2.033898305084745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7228541882109618E-2"/>
          <c:y val="0.14237288135593221"/>
          <c:w val="0.95243019648397109"/>
          <c:h val="0.71355932203389827"/>
        </c:manualLayout>
      </c:layout>
      <c:lineChart>
        <c:grouping val="standard"/>
        <c:varyColors val="0"/>
        <c:ser>
          <c:idx val="0"/>
          <c:order val="0"/>
          <c:tx>
            <c:strRef>
              <c:f>#REF!</c:f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#REF!</c:f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#REF!</c:f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#REF!</c:f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370112"/>
        <c:axId val="33373568"/>
      </c:lineChart>
      <c:catAx>
        <c:axId val="33370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Base liquidable (miles ptas.). NOTA: Intervalos con amplitudes diferentes a partir de 9.800 miles ptas.</a:t>
                </a:r>
              </a:p>
            </c:rich>
          </c:tx>
          <c:layout>
            <c:manualLayout>
              <c:xMode val="edge"/>
              <c:yMode val="edge"/>
              <c:x val="0.22440537745604963"/>
              <c:y val="0.9016949152542372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3373568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33373568"/>
        <c:scaling>
          <c:orientation val="minMax"/>
        </c:scaling>
        <c:delete val="0"/>
        <c:axPos val="l"/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337011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wMode val="edge"/>
          <c:hMode val="edge"/>
          <c:x val="0.39503619441571874"/>
          <c:y val="0.9576271186440678"/>
          <c:w val="0.63185108583247163"/>
          <c:h val="0.994915254237288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/>
            </a:pPr>
            <a:r>
              <a:rPr lang="es-ES" sz="1200" b="0" i="1"/>
              <a:t>Gráfico 10</a:t>
            </a:r>
            <a:r>
              <a:rPr lang="es-ES" sz="1200" b="1"/>
              <a:t>
DISTRIBUCIONES PORCENTUALES DE LA CUOTA ÍNTEGRA Y DE LA CUOTA RESULTANTE</a:t>
            </a:r>
          </a:p>
          <a:p>
            <a:pPr>
              <a:defRPr sz="1100" b="1"/>
            </a:pPr>
            <a:r>
              <a:rPr lang="es-ES" sz="1200" b="1"/>
              <a:t>DE LA AUTOLIQUIDACIÓN POR</a:t>
            </a:r>
            <a:r>
              <a:rPr lang="es-ES" sz="1200" b="1" baseline="0"/>
              <a:t> NIVELES DE BASE IMPONIBLE</a:t>
            </a:r>
            <a:r>
              <a:rPr lang="es-ES" sz="1200" b="1"/>
              <a:t>.  IRPF 2012</a:t>
            </a:r>
          </a:p>
        </c:rich>
      </c:tx>
      <c:layout>
        <c:manualLayout>
          <c:xMode val="edge"/>
          <c:yMode val="edge"/>
          <c:x val="0.14109763123372546"/>
          <c:y val="6.825216132141144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023963017356676E-2"/>
          <c:y val="0.15599251873923259"/>
          <c:w val="0.89091418816752588"/>
          <c:h val="0.66542454123646777"/>
        </c:manualLayout>
      </c:layout>
      <c:scatterChart>
        <c:scatterStyle val="smoothMarker"/>
        <c:varyColors val="0"/>
        <c:ser>
          <c:idx val="1"/>
          <c:order val="0"/>
          <c:tx>
            <c:strRef>
              <c:f>Datos!$C$1</c:f>
              <c:strCache>
                <c:ptCount val="1"/>
                <c:pt idx="0">
                  <c:v>Cuota íntegra</c:v>
                </c:pt>
              </c:strCache>
            </c:strRef>
          </c:tx>
          <c:spPr>
            <a:ln w="31750">
              <a:solidFill>
                <a:srgbClr val="3366FF"/>
              </a:solidFill>
              <a:prstDash val="solid"/>
            </a:ln>
          </c:spPr>
          <c:marker>
            <c:symbol val="none"/>
          </c:marker>
          <c:xVal>
            <c:numRef>
              <c:f>Datos!$B$2:$B$49</c:f>
              <c:numCache>
                <c:formatCode>#,##0</c:formatCode>
                <c:ptCount val="48"/>
                <c:pt idx="0" formatCode="General">
                  <c:v>0</c:v>
                </c:pt>
                <c:pt idx="1">
                  <c:v>-1.4731779863977061</c:v>
                </c:pt>
                <c:pt idx="2">
                  <c:v>-13.084393481192574</c:v>
                </c:pt>
                <c:pt idx="3">
                  <c:v>2158.4686017774638</c:v>
                </c:pt>
                <c:pt idx="4">
                  <c:v>3762.7160430317613</c:v>
                </c:pt>
                <c:pt idx="5">
                  <c:v>5199.4169026437958</c:v>
                </c:pt>
                <c:pt idx="6">
                  <c:v>6725.5217186795526</c:v>
                </c:pt>
                <c:pt idx="7">
                  <c:v>8225.6933343732344</c:v>
                </c:pt>
                <c:pt idx="8">
                  <c:v>9729.4819634336764</c:v>
                </c:pt>
                <c:pt idx="9">
                  <c:v>11252.003899454961</c:v>
                </c:pt>
                <c:pt idx="10">
                  <c:v>12748.761549995357</c:v>
                </c:pt>
                <c:pt idx="11">
                  <c:v>14239.43194049434</c:v>
                </c:pt>
                <c:pt idx="12">
                  <c:v>15734.96517985374</c:v>
                </c:pt>
                <c:pt idx="13">
                  <c:v>17230.785194180909</c:v>
                </c:pt>
                <c:pt idx="14">
                  <c:v>18743.232378146738</c:v>
                </c:pt>
                <c:pt idx="15">
                  <c:v>20234.888995186589</c:v>
                </c:pt>
                <c:pt idx="16">
                  <c:v>21737.054269523796</c:v>
                </c:pt>
                <c:pt idx="17">
                  <c:v>23229.725285127322</c:v>
                </c:pt>
                <c:pt idx="18">
                  <c:v>24731.910664965966</c:v>
                </c:pt>
                <c:pt idx="19">
                  <c:v>26232.931077901056</c:v>
                </c:pt>
                <c:pt idx="20">
                  <c:v>27733.597436624284</c:v>
                </c:pt>
                <c:pt idx="21">
                  <c:v>29230.710639215249</c:v>
                </c:pt>
                <c:pt idx="22">
                  <c:v>31492.947643790569</c:v>
                </c:pt>
                <c:pt idx="23">
                  <c:v>34384.08987167247</c:v>
                </c:pt>
                <c:pt idx="24">
                  <c:v>37408.411877550694</c:v>
                </c:pt>
                <c:pt idx="25">
                  <c:v>40418.287693744714</c:v>
                </c:pt>
                <c:pt idx="26">
                  <c:v>43428.075555271855</c:v>
                </c:pt>
                <c:pt idx="27">
                  <c:v>46442.311779567179</c:v>
                </c:pt>
                <c:pt idx="28">
                  <c:v>49443.948086218479</c:v>
                </c:pt>
                <c:pt idx="29">
                  <c:v>52444.835807294534</c:v>
                </c:pt>
                <c:pt idx="30">
                  <c:v>55435.802942965158</c:v>
                </c:pt>
                <c:pt idx="31">
                  <c:v>58439.572414494163</c:v>
                </c:pt>
                <c:pt idx="32">
                  <c:v>62833.812020987803</c:v>
                </c:pt>
                <c:pt idx="33">
                  <c:v>68849.104890392817</c:v>
                </c:pt>
                <c:pt idx="34">
                  <c:v>74823.11526664847</c:v>
                </c:pt>
                <c:pt idx="35">
                  <c:v>80859.210058835306</c:v>
                </c:pt>
                <c:pt idx="36">
                  <c:v>86847.105736582103</c:v>
                </c:pt>
                <c:pt idx="37">
                  <c:v>92860.409431243286</c:v>
                </c:pt>
                <c:pt idx="38">
                  <c:v>106346.8612097165</c:v>
                </c:pt>
                <c:pt idx="39">
                  <c:v>130643.65331216961</c:v>
                </c:pt>
                <c:pt idx="40">
                  <c:v>154930.24969567591</c:v>
                </c:pt>
                <c:pt idx="41">
                  <c:v>179139.74693905155</c:v>
                </c:pt>
                <c:pt idx="42">
                  <c:v>203069.85844861544</c:v>
                </c:pt>
                <c:pt idx="43">
                  <c:v>227142.22131574465</c:v>
                </c:pt>
                <c:pt idx="44">
                  <c:v>287815.42454502924</c:v>
                </c:pt>
                <c:pt idx="45">
                  <c:v>411846.10589801444</c:v>
                </c:pt>
                <c:pt idx="46">
                  <c:v>533903.86809160304</c:v>
                </c:pt>
                <c:pt idx="47">
                  <c:v>1412256.5562899741</c:v>
                </c:pt>
              </c:numCache>
            </c:numRef>
          </c:xVal>
          <c:yVal>
            <c:numRef>
              <c:f>Datos!$C$2:$C$49</c:f>
              <c:numCache>
                <c:formatCode>0.00%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4.0489559979667859E-7</c:v>
                </c:pt>
                <c:pt idx="3">
                  <c:v>9.4736570605127528E-7</c:v>
                </c:pt>
                <c:pt idx="4">
                  <c:v>1.8044036466022446E-6</c:v>
                </c:pt>
                <c:pt idx="5">
                  <c:v>2.2599093440851714E-4</c:v>
                </c:pt>
                <c:pt idx="6">
                  <c:v>1.8922049080644283E-3</c:v>
                </c:pt>
                <c:pt idx="7">
                  <c:v>4.653071424025176E-3</c:v>
                </c:pt>
                <c:pt idx="8">
                  <c:v>7.6990582262577391E-3</c:v>
                </c:pt>
                <c:pt idx="9">
                  <c:v>1.3027036943364118E-2</c:v>
                </c:pt>
                <c:pt idx="10">
                  <c:v>1.7534270839652168E-2</c:v>
                </c:pt>
                <c:pt idx="11">
                  <c:v>2.1021368502088709E-2</c:v>
                </c:pt>
                <c:pt idx="12">
                  <c:v>2.3094379600379602E-2</c:v>
                </c:pt>
                <c:pt idx="13">
                  <c:v>2.4890241127119624E-2</c:v>
                </c:pt>
                <c:pt idx="14">
                  <c:v>2.8011468843341096E-2</c:v>
                </c:pt>
                <c:pt idx="15">
                  <c:v>2.9733129766921721E-2</c:v>
                </c:pt>
                <c:pt idx="16">
                  <c:v>3.1540606676778625E-2</c:v>
                </c:pt>
                <c:pt idx="17">
                  <c:v>3.1447711792022742E-2</c:v>
                </c:pt>
                <c:pt idx="18">
                  <c:v>3.1063497593429381E-2</c:v>
                </c:pt>
                <c:pt idx="19">
                  <c:v>3.0290593199861493E-2</c:v>
                </c:pt>
                <c:pt idx="20">
                  <c:v>2.9981826770868268E-2</c:v>
                </c:pt>
                <c:pt idx="21">
                  <c:v>3.1083752188200978E-2</c:v>
                </c:pt>
                <c:pt idx="22">
                  <c:v>3.0137967141028309E-2</c:v>
                </c:pt>
                <c:pt idx="23">
                  <c:v>2.723008564421809E-2</c:v>
                </c:pt>
                <c:pt idx="24">
                  <c:v>2.1228119548671584E-2</c:v>
                </c:pt>
                <c:pt idx="25">
                  <c:v>1.7485575606937899E-2</c:v>
                </c:pt>
                <c:pt idx="26">
                  <c:v>1.5152257588318598E-2</c:v>
                </c:pt>
                <c:pt idx="27">
                  <c:v>1.3676529101496334E-2</c:v>
                </c:pt>
                <c:pt idx="28">
                  <c:v>1.2276117926999347E-2</c:v>
                </c:pt>
                <c:pt idx="29">
                  <c:v>1.1127241962588352E-2</c:v>
                </c:pt>
                <c:pt idx="30">
                  <c:v>1.0088005176402806E-2</c:v>
                </c:pt>
                <c:pt idx="31">
                  <c:v>9.181544067278653E-3</c:v>
                </c:pt>
                <c:pt idx="32">
                  <c:v>8.0926852665719907E-3</c:v>
                </c:pt>
                <c:pt idx="33">
                  <c:v>6.9447645573800405E-3</c:v>
                </c:pt>
                <c:pt idx="34">
                  <c:v>5.7772251702961205E-3</c:v>
                </c:pt>
                <c:pt idx="35">
                  <c:v>4.8012151574688385E-3</c:v>
                </c:pt>
                <c:pt idx="36">
                  <c:v>4.0241999254617107E-3</c:v>
                </c:pt>
                <c:pt idx="37">
                  <c:v>3.4099148953792451E-3</c:v>
                </c:pt>
                <c:pt idx="38">
                  <c:v>2.3584938115697746E-3</c:v>
                </c:pt>
                <c:pt idx="39">
                  <c:v>1.4125742484696841E-3</c:v>
                </c:pt>
                <c:pt idx="40">
                  <c:v>9.7578244296137148E-4</c:v>
                </c:pt>
                <c:pt idx="41">
                  <c:v>7.2047219874067951E-4</c:v>
                </c:pt>
                <c:pt idx="42">
                  <c:v>5.7154555572521066E-4</c:v>
                </c:pt>
                <c:pt idx="43">
                  <c:v>4.4141223543550168E-4</c:v>
                </c:pt>
                <c:pt idx="44">
                  <c:v>2.4855249666956667E-4</c:v>
                </c:pt>
                <c:pt idx="45">
                  <c:v>1.2596857305498683E-4</c:v>
                </c:pt>
                <c:pt idx="46">
                  <c:v>7.7740488613447077E-5</c:v>
                </c:pt>
                <c:pt idx="47">
                  <c:v>6.179353151657077E-5</c:v>
                </c:pt>
              </c:numCache>
            </c:numRef>
          </c:yVal>
          <c:smooth val="1"/>
        </c:ser>
        <c:ser>
          <c:idx val="4"/>
          <c:order val="1"/>
          <c:tx>
            <c:strRef>
              <c:f>Datos!$D$1</c:f>
              <c:strCache>
                <c:ptCount val="1"/>
                <c:pt idx="0">
                  <c:v>Cuota resultante autoliquidación</c:v>
                </c:pt>
              </c:strCache>
            </c:strRef>
          </c:tx>
          <c:spPr>
            <a:ln w="3175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Datos!$B$3:$B$49</c:f>
              <c:numCache>
                <c:formatCode>#,##0</c:formatCode>
                <c:ptCount val="47"/>
                <c:pt idx="0">
                  <c:v>-1.4731779863977061</c:v>
                </c:pt>
                <c:pt idx="1">
                  <c:v>-13.084393481192574</c:v>
                </c:pt>
                <c:pt idx="2">
                  <c:v>2158.4686017774638</c:v>
                </c:pt>
                <c:pt idx="3">
                  <c:v>3762.7160430317613</c:v>
                </c:pt>
                <c:pt idx="4">
                  <c:v>5199.4169026437958</c:v>
                </c:pt>
                <c:pt idx="5">
                  <c:v>6725.5217186795526</c:v>
                </c:pt>
                <c:pt idx="6">
                  <c:v>8225.6933343732344</c:v>
                </c:pt>
                <c:pt idx="7">
                  <c:v>9729.4819634336764</c:v>
                </c:pt>
                <c:pt idx="8">
                  <c:v>11252.003899454961</c:v>
                </c:pt>
                <c:pt idx="9">
                  <c:v>12748.761549995357</c:v>
                </c:pt>
                <c:pt idx="10">
                  <c:v>14239.43194049434</c:v>
                </c:pt>
                <c:pt idx="11">
                  <c:v>15734.96517985374</c:v>
                </c:pt>
                <c:pt idx="12">
                  <c:v>17230.785194180909</c:v>
                </c:pt>
                <c:pt idx="13">
                  <c:v>18743.232378146738</c:v>
                </c:pt>
                <c:pt idx="14">
                  <c:v>20234.888995186589</c:v>
                </c:pt>
                <c:pt idx="15">
                  <c:v>21737.054269523796</c:v>
                </c:pt>
                <c:pt idx="16">
                  <c:v>23229.725285127322</c:v>
                </c:pt>
                <c:pt idx="17">
                  <c:v>24731.910664965966</c:v>
                </c:pt>
                <c:pt idx="18">
                  <c:v>26232.931077901056</c:v>
                </c:pt>
                <c:pt idx="19">
                  <c:v>27733.597436624284</c:v>
                </c:pt>
                <c:pt idx="20">
                  <c:v>29230.710639215249</c:v>
                </c:pt>
                <c:pt idx="21">
                  <c:v>31492.947643790569</c:v>
                </c:pt>
                <c:pt idx="22">
                  <c:v>34384.08987167247</c:v>
                </c:pt>
                <c:pt idx="23">
                  <c:v>37408.411877550694</c:v>
                </c:pt>
                <c:pt idx="24">
                  <c:v>40418.287693744714</c:v>
                </c:pt>
                <c:pt idx="25">
                  <c:v>43428.075555271855</c:v>
                </c:pt>
                <c:pt idx="26">
                  <c:v>46442.311779567179</c:v>
                </c:pt>
                <c:pt idx="27">
                  <c:v>49443.948086218479</c:v>
                </c:pt>
                <c:pt idx="28">
                  <c:v>52444.835807294534</c:v>
                </c:pt>
                <c:pt idx="29">
                  <c:v>55435.802942965158</c:v>
                </c:pt>
                <c:pt idx="30">
                  <c:v>58439.572414494163</c:v>
                </c:pt>
                <c:pt idx="31">
                  <c:v>62833.812020987803</c:v>
                </c:pt>
                <c:pt idx="32">
                  <c:v>68849.104890392817</c:v>
                </c:pt>
                <c:pt idx="33">
                  <c:v>74823.11526664847</c:v>
                </c:pt>
                <c:pt idx="34">
                  <c:v>80859.210058835306</c:v>
                </c:pt>
                <c:pt idx="35">
                  <c:v>86847.105736582103</c:v>
                </c:pt>
                <c:pt idx="36">
                  <c:v>92860.409431243286</c:v>
                </c:pt>
                <c:pt idx="37">
                  <c:v>106346.8612097165</c:v>
                </c:pt>
                <c:pt idx="38">
                  <c:v>130643.65331216961</c:v>
                </c:pt>
                <c:pt idx="39">
                  <c:v>154930.24969567591</c:v>
                </c:pt>
                <c:pt idx="40">
                  <c:v>179139.74693905155</c:v>
                </c:pt>
                <c:pt idx="41">
                  <c:v>203069.85844861544</c:v>
                </c:pt>
                <c:pt idx="42">
                  <c:v>227142.22131574465</c:v>
                </c:pt>
                <c:pt idx="43">
                  <c:v>287815.42454502924</c:v>
                </c:pt>
                <c:pt idx="44">
                  <c:v>411846.10589801444</c:v>
                </c:pt>
                <c:pt idx="45">
                  <c:v>533903.86809160304</c:v>
                </c:pt>
                <c:pt idx="46">
                  <c:v>1412256.5562899741</c:v>
                </c:pt>
              </c:numCache>
            </c:numRef>
          </c:xVal>
          <c:yVal>
            <c:numRef>
              <c:f>Datos!$D$3:$D$49</c:f>
              <c:numCache>
                <c:formatCode>0.00%</c:formatCode>
                <c:ptCount val="47"/>
                <c:pt idx="0">
                  <c:v>1.0422009162647125E-5</c:v>
                </c:pt>
                <c:pt idx="1">
                  <c:v>1.8769962143662054E-5</c:v>
                </c:pt>
                <c:pt idx="2">
                  <c:v>9.3078492883461274E-6</c:v>
                </c:pt>
                <c:pt idx="3">
                  <c:v>1.055012587591626E-5</c:v>
                </c:pt>
                <c:pt idx="4">
                  <c:v>5.657055768386653E-5</c:v>
                </c:pt>
                <c:pt idx="5">
                  <c:v>4.1801290367466591E-4</c:v>
                </c:pt>
                <c:pt idx="6">
                  <c:v>1.677206720081575E-3</c:v>
                </c:pt>
                <c:pt idx="7">
                  <c:v>4.2849132638413303E-3</c:v>
                </c:pt>
                <c:pt idx="8">
                  <c:v>9.6422017249008559E-3</c:v>
                </c:pt>
                <c:pt idx="9">
                  <c:v>1.4614174395319675E-2</c:v>
                </c:pt>
                <c:pt idx="10">
                  <c:v>1.8109081779898683E-2</c:v>
                </c:pt>
                <c:pt idx="11">
                  <c:v>2.047818725424385E-2</c:v>
                </c:pt>
                <c:pt idx="12">
                  <c:v>2.2631725430609227E-2</c:v>
                </c:pt>
                <c:pt idx="13">
                  <c:v>2.6198773108429007E-2</c:v>
                </c:pt>
                <c:pt idx="14">
                  <c:v>2.8423441026234529E-2</c:v>
                </c:pt>
                <c:pt idx="15">
                  <c:v>3.0566606413550083E-2</c:v>
                </c:pt>
                <c:pt idx="16">
                  <c:v>3.079084680113291E-2</c:v>
                </c:pt>
                <c:pt idx="17">
                  <c:v>3.0718344372294287E-2</c:v>
                </c:pt>
                <c:pt idx="18">
                  <c:v>3.0192473628410661E-2</c:v>
                </c:pt>
                <c:pt idx="19">
                  <c:v>3.0022727548827156E-2</c:v>
                </c:pt>
                <c:pt idx="20">
                  <c:v>3.1348575904686614E-2</c:v>
                </c:pt>
                <c:pt idx="21">
                  <c:v>3.0623649563716611E-2</c:v>
                </c:pt>
                <c:pt idx="22">
                  <c:v>2.7864082534008176E-2</c:v>
                </c:pt>
                <c:pt idx="23">
                  <c:v>2.1772477116780604E-2</c:v>
                </c:pt>
                <c:pt idx="24">
                  <c:v>1.7988756933662808E-2</c:v>
                </c:pt>
                <c:pt idx="25">
                  <c:v>1.5627730139674372E-2</c:v>
                </c:pt>
                <c:pt idx="26">
                  <c:v>1.4149038639052263E-2</c:v>
                </c:pt>
                <c:pt idx="27">
                  <c:v>1.2734450132587481E-2</c:v>
                </c:pt>
                <c:pt idx="28">
                  <c:v>1.1563900943508088E-2</c:v>
                </c:pt>
                <c:pt idx="29">
                  <c:v>1.0505901303434546E-2</c:v>
                </c:pt>
                <c:pt idx="30">
                  <c:v>9.5835891195865282E-3</c:v>
                </c:pt>
                <c:pt idx="31">
                  <c:v>8.4714248286948245E-3</c:v>
                </c:pt>
                <c:pt idx="32">
                  <c:v>7.2924750854629289E-3</c:v>
                </c:pt>
                <c:pt idx="33">
                  <c:v>6.0788242196724079E-3</c:v>
                </c:pt>
                <c:pt idx="34">
                  <c:v>5.0622241992025604E-3</c:v>
                </c:pt>
                <c:pt idx="35">
                  <c:v>4.2497033673991784E-3</c:v>
                </c:pt>
                <c:pt idx="36">
                  <c:v>3.6029262529385618E-3</c:v>
                </c:pt>
                <c:pt idx="37">
                  <c:v>2.4994189951805198E-3</c:v>
                </c:pt>
                <c:pt idx="38">
                  <c:v>1.5005382074978393E-3</c:v>
                </c:pt>
                <c:pt idx="39">
                  <c:v>1.037290886366318E-3</c:v>
                </c:pt>
                <c:pt idx="40">
                  <c:v>7.6551569367540209E-4</c:v>
                </c:pt>
                <c:pt idx="41">
                  <c:v>6.0840178038795701E-4</c:v>
                </c:pt>
                <c:pt idx="42">
                  <c:v>4.6992876290669327E-4</c:v>
                </c:pt>
                <c:pt idx="43">
                  <c:v>2.639243449744055E-4</c:v>
                </c:pt>
                <c:pt idx="44">
                  <c:v>1.3344310502170679E-4</c:v>
                </c:pt>
                <c:pt idx="45">
                  <c:v>8.2342266070448584E-5</c:v>
                </c:pt>
                <c:pt idx="46">
                  <c:v>6.5043546638246408E-5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482304"/>
        <c:axId val="38484608"/>
      </c:scatterChart>
      <c:valAx>
        <c:axId val="38482304"/>
        <c:scaling>
          <c:orientation val="minMax"/>
          <c:max val="1920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100" b="1"/>
                </a:pPr>
                <a:r>
                  <a:rPr lang="es-ES" sz="1100" b="1"/>
                  <a:t>Base imponible (euros)</a:t>
                </a:r>
              </a:p>
            </c:rich>
          </c:tx>
          <c:layout>
            <c:manualLayout>
              <c:xMode val="edge"/>
              <c:yMode val="edge"/>
              <c:x val="0.45017579915269823"/>
              <c:y val="0.9505684086890813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8484608"/>
        <c:crosses val="autoZero"/>
        <c:crossBetween val="midCat"/>
        <c:majorUnit val="10000"/>
      </c:valAx>
      <c:valAx>
        <c:axId val="38484608"/>
        <c:scaling>
          <c:orientation val="minMax"/>
          <c:max val="3.500000000000001E-2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38482304"/>
        <c:crosses val="autoZero"/>
        <c:crossBetween val="midCat"/>
        <c:majorUnit val="5.000000000000001E-3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0216731006557911"/>
          <c:y val="0.22944956215880377"/>
          <c:w val="0.25918263111754669"/>
          <c:h val="9.7456838160630443E-2"/>
        </c:manualLayout>
      </c:layout>
      <c:overlay val="0"/>
      <c:spPr>
        <a:solidFill>
          <a:srgbClr val="FFFFE6"/>
        </a:solidFill>
        <a:ln w="3175">
          <a:solidFill>
            <a:srgbClr val="000000"/>
          </a:solidFill>
          <a:prstDash val="solid"/>
        </a:ln>
        <a:effectLst>
          <a:outerShdw dist="35921" sx="1000" sy="1000" algn="br">
            <a:srgbClr val="000000"/>
          </a:outerShdw>
        </a:effectLst>
      </c:spPr>
      <c:txPr>
        <a:bodyPr/>
        <a:lstStyle/>
        <a:p>
          <a:pPr>
            <a:defRPr sz="1000" b="0"/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  <a:effectLst>
      <a:outerShdw sx="1000" sy="1000" algn="br">
        <a:srgbClr val="000000"/>
      </a:outerShdw>
    </a:effectLst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40" workbookViewId="0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>
    <tabColor rgb="FF00B0F0"/>
  </sheetPr>
  <sheetViews>
    <sheetView tabSelected="1" zoomScale="131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27" name="Line 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28" name="Line 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29" name="Line 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0" name="Line 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1" name="Line 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2" name="Line 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3" name="Line 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4" name="Line 1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5" name="Line 1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6" name="Line 1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7" name="Line 1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8" name="Line 1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9" name="Line 1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0" name="Line 1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1" name="Line 1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2" name="Line 1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3" name="Line 1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4" name="Line 2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5" name="Line 2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6" name="Line 2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7" name="Line 2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8" name="Line 2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9" name="Line 2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0" name="Line 2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1" name="Line 2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2" name="Line 2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3" name="Line 2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4" name="Line 3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5" name="Line 3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6" name="Line 3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7" name="Line 3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8" name="Line 3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9" name="Line 3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0" name="Line 3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1" name="Line 3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2" name="Line 3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3" name="Line 3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4" name="Line 4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5" name="Line 4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6" name="Line 4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7" name="Line 4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8" name="Line 4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9869" name="Line 45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0" name="Line 4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1" name="Line 4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2" name="Line 4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3" name="Line 4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4" name="Line 5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5" name="Line 5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6" name="Line 5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7" name="Line 5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8" name="Line 5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9" name="Line 5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0" name="Line 5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1" name="Line 5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2" name="Line 5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3" name="Line 5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4" name="Line 6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5" name="Line 6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6" name="Line 6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7" name="Line 6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8" name="Line 6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9" name="Line 6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0" name="Line 6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1" name="Line 6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2" name="Line 6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3" name="Line 6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4" name="Line 7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5" name="Line 7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6" name="Line 7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9897" name="Line 73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8" name="Line 7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9" name="Line 7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0" name="Line 7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1" name="Line 7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2" name="Line 7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3" name="Line 7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4" name="Line 8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5" name="Line 8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6" name="Line 8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7" name="Line 8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8" name="Line 8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9" name="Line 8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0" name="Line 8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1" name="Line 8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2" name="Line 8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3" name="Line 8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4" name="Line 9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5" name="Line 9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6" name="Line 9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7" name="Line 9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8" name="Line 9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9" name="Line 9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0" name="Line 9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1" name="Line 9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2" name="Line 9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3" name="Line 9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4" name="Line 10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5" name="Line 10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6" name="Line 10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7" name="Line 10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8" name="Line 10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9" name="Line 10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0" name="Line 10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1" name="Line 10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2" name="Line 10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3" name="Line 10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4" name="Line 11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5" name="Line 11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6" name="Line 11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7" name="Line 11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8" name="Line 11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9" name="Line 11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9940" name="Line 116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1" name="Line 11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2" name="Line 11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3" name="Line 11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4" name="Line 12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5" name="Line 12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6" name="Line 12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7" name="Line 12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8" name="Line 12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9" name="Line 12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0" name="Line 12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1" name="Line 12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2" name="Line 12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3" name="Line 12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4" name="Line 13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5" name="Line 13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6" name="Line 13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7" name="Line 13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8" name="Line 13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9" name="Line 13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0" name="Line 13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1" name="Line 13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9962" name="Line 138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3" name="Line 13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4" name="Line 14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5" name="Line 14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6" name="Line 14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7" name="Line 14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8" name="Line 14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9" name="Line 14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0" name="Line 14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1" name="Line 14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2" name="Line 14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3" name="Line 14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4" name="Line 15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5" name="Line 15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6" name="Line 15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7" name="Line 15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8" name="Line 15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9" name="Line 15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0" name="Line 15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1" name="Line 15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2" name="Line 15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3" name="Line 15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4" name="Line 16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5" name="Line 16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6" name="Line 16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7" name="Line 16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8" name="Line 16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9" name="Line 16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0" name="Line 16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1" name="Line 16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2" name="Line 16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3" name="Line 16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4" name="Line 17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5" name="Line 17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6" name="Line 17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7" name="Line 17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8" name="Line 17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9" name="Line 17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0" name="Line 17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1" name="Line 17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2" name="Line 17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3" name="Line 17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4" name="Line 18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0005" name="Line 181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6" name="Line 18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7" name="Line 18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8" name="Line 18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9" name="Line 18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0" name="Line 18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1" name="Line 18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2" name="Line 18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3" name="Line 18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4" name="Line 19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5" name="Line 19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6" name="Line 19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7" name="Line 19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8" name="Line 19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9" name="Line 19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0" name="Line 19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1" name="Line 19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2" name="Line 19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3" name="Line 19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4" name="Line 20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5" name="Line 20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6" name="Line 20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7" name="Line 20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8" name="Line 20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9" name="Line 20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0" name="Line 20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1" name="Line 20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2" name="Line 20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10033" name="Line 209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4" name="Line 21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5" name="Line 21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6" name="Line 21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7" name="Line 21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8" name="Line 21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9" name="Line 21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0" name="Line 21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1" name="Line 21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2" name="Line 21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3" name="Line 21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4" name="Line 22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5" name="Line 22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6" name="Line 22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7" name="Line 22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8" name="Line 22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9" name="Line 22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0" name="Line 22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1" name="Line 22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2" name="Line 22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3" name="Line 22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4" name="Line 23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5" name="Line 23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6" name="Line 23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7" name="Line 23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8" name="Line 23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9" name="Line 23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0" name="Line 23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1" name="Line 23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2" name="Line 23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3" name="Line 23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4" name="Line 24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5" name="Line 24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6" name="Line 24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7" name="Line 24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8" name="Line 24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9" name="Line 24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0" name="Line 24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1" name="Line 24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2" name="Line 24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3" name="Line 24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4" name="Line 25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5" name="Line 25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0076" name="Line 252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7" name="Line 25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8" name="Line 25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9" name="Line 25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0" name="Line 25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1" name="Line 25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2" name="Line 25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3" name="Line 25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4" name="Line 26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5" name="Line 26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6" name="Line 26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7" name="Line 26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8" name="Line 26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9" name="Line 26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0" name="Line 26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1" name="Line 26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2" name="Line 26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3" name="Line 26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4" name="Line 27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5" name="Line 27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6" name="Line 27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7" name="Line 27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8" name="Line 27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9" name="Line 27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0" name="Line 27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1" name="Line 27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2" name="Line 27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3" name="Line 27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10104" name="Line 280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5" name="Line 28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6" name="Line 28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7" name="Line 28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8" name="Line 28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9" name="Line 28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0" name="Line 28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1" name="Line 28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2" name="Line 28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3" name="Line 28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4" name="Line 29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5" name="Line 29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6" name="Line 29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7" name="Line 29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8" name="Line 29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9" name="Line 29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0" name="Line 29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1" name="Line 29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2" name="Line 29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3" name="Line 29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4" name="Line 30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5" name="Line 30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6" name="Line 30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7" name="Line 30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8" name="Line 30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9" name="Line 30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0" name="Line 30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1" name="Line 30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2" name="Line 30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3" name="Line 30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4" name="Line 31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5" name="Line 31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6" name="Line 31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7" name="Line 31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8" name="Line 31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9" name="Line 31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0" name="Line 31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1" name="Line 31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2" name="Line 31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3" name="Line 31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4" name="Line 32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5" name="Line 32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6" name="Line 32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0147" name="Line 323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8" name="Line 32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9" name="Line 32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0" name="Line 32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1" name="Line 32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2" name="Line 32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3" name="Line 32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4" name="Line 33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5" name="Line 33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6" name="Line 33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7" name="Line 33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8" name="Line 33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9" name="Line 33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0" name="Line 33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1" name="Line 33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2" name="Line 33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3" name="Line 33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4" name="Line 34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5" name="Line 34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6" name="Line 34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7" name="Line 34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8" name="Line 34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9" name="Line 34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0" name="Line 34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1" name="Line 34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2" name="Line 34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3" name="Line 34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4" name="Line 35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5" name="Line 35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6" name="Line 35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7" name="Line 35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8" name="Line 35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9" name="Line 35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0" name="Line 35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1" name="Line 35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2" name="Line 35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3" name="Line 35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4" name="Line 36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5" name="Line 36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6" name="Line 36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7" name="Line 36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8" name="Line 36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9" name="Line 36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0" name="Line 36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1" name="Line 36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2" name="Line 36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3" name="Line 36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4" name="Line 37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5" name="Line 37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6" name="Line 37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0197" name="Line 373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8" name="Line 37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9" name="Line 37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0" name="Line 37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1" name="Line 37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2" name="Line 37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3" name="Line 37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4" name="Line 38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5" name="Line 38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6" name="Line 38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7" name="Line 38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8" name="Line 38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9" name="Line 38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0" name="Line 38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1" name="Line 38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2" name="Line 38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3" name="Line 38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4" name="Line 39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5" name="Line 39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6" name="Line 39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7" name="Line 39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8" name="Line 39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9" name="Line 39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0" name="Line 39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1" name="Line 39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2" name="Line 39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3" name="Line 39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4" name="Line 40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10225" name="Line 401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6" name="Line 40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7" name="Line 40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8" name="Line 40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9" name="Line 40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0" name="Line 40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1" name="Line 40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2" name="Line 40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3" name="Line 40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4" name="Line 41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5" name="Line 41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6" name="Line 41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7" name="Line 41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8" name="Line 41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9" name="Line 41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64" name="Line 41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65" name="Line 41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66" name="Line 41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67" name="Line 41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68" name="Line 42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69" name="Line 42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0" name="Line 42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1" name="Line 42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2" name="Line 42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3" name="Line 42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4" name="Line 42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5" name="Line 42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6" name="Line 42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7" name="Line 42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8" name="Line 43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9" name="Line 43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0" name="Line 43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1" name="Line 43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2" name="Line 43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3" name="Line 43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4" name="Line 43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5" name="Line 43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6" name="Line 43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7" name="Line 43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8" name="Line 44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9" name="Line 44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0" name="Line 44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1" name="Line 44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292" name="Line 444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3" name="Line 44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4" name="Line 44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5" name="Line 44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6" name="Line 44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7" name="Line 44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8" name="Line 45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9" name="Line 45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0" name="Line 45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1" name="Line 45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2" name="Line 45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3" name="Line 45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4" name="Line 45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5" name="Line 45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6" name="Line 45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7" name="Line 45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8" name="Line 46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9" name="Line 46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0" name="Line 46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1" name="Line 46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2" name="Line 46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3" name="Line 46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11314" name="Line 466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5" name="Line 46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6" name="Line 46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7" name="Line 46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8" name="Line 47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9" name="Line 47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0" name="Line 47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1" name="Line 47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2" name="Line 47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3" name="Line 47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4" name="Line 47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5" name="Line 47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6" name="Line 47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7" name="Line 47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8" name="Line 48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9" name="Line 48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0" name="Line 48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1" name="Line 48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2" name="Line 48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3" name="Line 48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4" name="Line 48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5" name="Line 48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6" name="Line 48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7" name="Line 48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8" name="Line 49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9" name="Line 49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0" name="Line 49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1" name="Line 49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2" name="Line 49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3" name="Line 49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4" name="Line 49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5" name="Line 49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6" name="Line 49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7" name="Line 49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8" name="Line 50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9" name="Line 50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0" name="Line 50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1" name="Line 50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2" name="Line 50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3" name="Line 50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4" name="Line 50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5" name="Line 50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6" name="Line 50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357" name="Line 509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8" name="Line 51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9" name="Line 51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0" name="Line 51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1" name="Line 51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2" name="Line 51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3" name="Line 51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4" name="Line 51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5" name="Line 51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6" name="Line 51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7" name="Line 51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8" name="Line 52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9" name="Line 52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0" name="Line 52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1" name="Line 52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2" name="Line 52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3" name="Line 52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4" name="Line 52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5" name="Line 52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6" name="Line 52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7" name="Line 52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8" name="Line 53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9" name="Line 53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0" name="Line 53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1" name="Line 53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2" name="Line 53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3" name="Line 53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4" name="Line 53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11385" name="Line 537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6" name="Line 53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7" name="Line 53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8" name="Line 54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9" name="Line 54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0" name="Line 54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1" name="Line 54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2" name="Line 54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3" name="Line 54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4" name="Line 54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5" name="Line 54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6" name="Line 54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7" name="Line 54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8" name="Line 55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9" name="Line 55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0" name="Line 55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1" name="Line 55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2" name="Line 55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3" name="Line 55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4" name="Line 55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5" name="Line 55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6" name="Line 55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7" name="Line 55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8" name="Line 56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9" name="Line 56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0" name="Line 56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1" name="Line 56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2" name="Line 56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3" name="Line 56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4" name="Line 56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5" name="Line 56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6" name="Line 56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7" name="Line 56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8" name="Line 57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9" name="Line 57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0" name="Line 57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1" name="Line 57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2" name="Line 57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3" name="Line 57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4" name="Line 57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5" name="Line 57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6" name="Line 57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7" name="Line 57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428" name="Line 580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9" name="Line 58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0" name="Line 58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1" name="Line 58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2" name="Line 58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3" name="Line 58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4" name="Line 58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5" name="Line 58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6" name="Line 58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7" name="Line 58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8" name="Line 59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9" name="Line 59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0" name="Line 59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1" name="Line 59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2" name="Line 59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3" name="Line 59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4" name="Line 59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5" name="Line 59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6" name="Line 59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7" name="Line 59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8" name="Line 60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9" name="Line 60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0" name="Line 60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1" name="Line 60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2" name="Line 60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3" name="Line 60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4" name="Line 60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5" name="Line 60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11456" name="Line 608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7" name="Line 60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8" name="Line 61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9" name="Line 61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0" name="Line 61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1" name="Line 61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2" name="Line 61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3" name="Line 61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4" name="Line 61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5" name="Line 61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6" name="Line 61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7" name="Line 61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8" name="Line 62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9" name="Line 62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0" name="Line 62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1" name="Line 62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2" name="Line 62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3" name="Line 62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4" name="Line 62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5" name="Line 62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6" name="Line 62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7" name="Line 62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8" name="Line 63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9" name="Line 63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0" name="Line 63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1" name="Line 63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2" name="Line 63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3" name="Line 63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4" name="Line 63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5" name="Line 63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6" name="Line 63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7" name="Line 63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8" name="Line 64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9" name="Line 64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0" name="Line 64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1" name="Line 64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2" name="Line 64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3" name="Line 64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4" name="Line 64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5" name="Line 64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6" name="Line 64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7" name="Line 64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8" name="Line 65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499" name="Line 651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0" name="Line 65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1" name="Line 65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2" name="Line 65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3" name="Line 65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4" name="Line 65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5" name="Line 65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6" name="Line 65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7" name="Line 65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8" name="Line 66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9" name="Line 66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0" name="Line 66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1" name="Line 66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2" name="Line 66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3" name="Line 66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showGridLines="0" showRowColHeaders="0" workbookViewId="0"/>
  </sheetViews>
  <sheetFormatPr baseColWidth="10" defaultColWidth="9.140625" defaultRowHeight="12.75" x14ac:dyDescent="0.2"/>
  <cols>
    <col min="1" max="1" width="15.42578125" customWidth="1"/>
    <col min="2" max="2" width="15.7109375" customWidth="1"/>
    <col min="3" max="3" width="12.5703125" customWidth="1"/>
    <col min="4" max="4" width="13.7109375" customWidth="1"/>
    <col min="5" max="5" width="9.140625" customWidth="1"/>
  </cols>
  <sheetData>
    <row r="1" spans="1:9" ht="17.45" customHeight="1" x14ac:dyDescent="0.2">
      <c r="A1" s="9" t="s">
        <v>1</v>
      </c>
      <c r="B1" s="10" t="s">
        <v>50</v>
      </c>
      <c r="C1" s="10" t="s">
        <v>0</v>
      </c>
      <c r="D1" s="10" t="s">
        <v>3</v>
      </c>
      <c r="E1" s="10"/>
      <c r="F1" s="10"/>
      <c r="H1" s="12" t="s">
        <v>51</v>
      </c>
      <c r="I1" s="13" t="s">
        <v>52</v>
      </c>
    </row>
    <row r="2" spans="1:9" ht="17.45" customHeight="1" x14ac:dyDescent="0.2">
      <c r="A2" s="9"/>
      <c r="B2">
        <v>0</v>
      </c>
      <c r="C2" s="5">
        <v>0</v>
      </c>
      <c r="D2" s="5">
        <v>0</v>
      </c>
      <c r="E2" s="11"/>
      <c r="F2" s="11"/>
      <c r="H2" s="12"/>
      <c r="I2" s="13"/>
    </row>
    <row r="3" spans="1:9" x14ac:dyDescent="0.2">
      <c r="A3" s="7" t="s">
        <v>2</v>
      </c>
      <c r="B3" s="1">
        <f>(H3*10^6/I3)/1000</f>
        <v>-1.4731779863977061</v>
      </c>
      <c r="C3" s="5">
        <v>0</v>
      </c>
      <c r="D3" s="5">
        <v>1.0422009162647125E-5</v>
      </c>
      <c r="E3" s="4"/>
      <c r="H3" s="14">
        <v>-502.96211586999999</v>
      </c>
      <c r="I3" s="14">
        <v>341413</v>
      </c>
    </row>
    <row r="4" spans="1:9" x14ac:dyDescent="0.2">
      <c r="A4" s="8" t="s">
        <v>4</v>
      </c>
      <c r="B4" s="1">
        <f>(H4*10^6/I4)</f>
        <v>-13.084393481192574</v>
      </c>
      <c r="C4" s="5">
        <v>4.0489559979667859E-7</v>
      </c>
      <c r="D4" s="5">
        <v>1.8769962143662054E-5</v>
      </c>
      <c r="E4" s="4"/>
      <c r="H4" s="14">
        <v>-15.727427879999993</v>
      </c>
      <c r="I4" s="14">
        <v>1201999</v>
      </c>
    </row>
    <row r="5" spans="1:9" x14ac:dyDescent="0.2">
      <c r="A5" s="2" t="s">
        <v>5</v>
      </c>
      <c r="B5" s="1">
        <f t="shared" ref="B5:B49" si="0">(H5*10^6/I5)</f>
        <v>2158.4686017774638</v>
      </c>
      <c r="C5" s="5">
        <v>9.4736570605127528E-7</v>
      </c>
      <c r="D5" s="5">
        <v>9.3078492883461274E-6</v>
      </c>
      <c r="E5" s="4"/>
      <c r="H5" s="14">
        <v>1664.1490734099998</v>
      </c>
      <c r="I5" s="14">
        <v>770986</v>
      </c>
    </row>
    <row r="6" spans="1:9" x14ac:dyDescent="0.2">
      <c r="A6" s="2" t="s">
        <v>6</v>
      </c>
      <c r="B6" s="1">
        <f t="shared" si="0"/>
        <v>3762.7160430317613</v>
      </c>
      <c r="C6" s="5">
        <v>1.8044036466022446E-6</v>
      </c>
      <c r="D6" s="5">
        <v>1.055012587591626E-5</v>
      </c>
      <c r="E6" s="4"/>
      <c r="H6" s="14">
        <v>3158.3485922</v>
      </c>
      <c r="I6" s="14">
        <v>839380</v>
      </c>
    </row>
    <row r="7" spans="1:9" x14ac:dyDescent="0.2">
      <c r="A7" s="2" t="s">
        <v>7</v>
      </c>
      <c r="B7" s="1">
        <f t="shared" si="0"/>
        <v>5199.4169026437958</v>
      </c>
      <c r="C7" s="5">
        <v>2.2599093440851714E-4</v>
      </c>
      <c r="D7" s="5">
        <v>5.657055768386653E-5</v>
      </c>
      <c r="E7" s="4"/>
      <c r="H7" s="14">
        <v>5693.8398547500001</v>
      </c>
      <c r="I7" s="14">
        <v>1095092</v>
      </c>
    </row>
    <row r="8" spans="1:9" x14ac:dyDescent="0.2">
      <c r="A8" s="2" t="s">
        <v>8</v>
      </c>
      <c r="B8" s="1">
        <f t="shared" si="0"/>
        <v>6725.5217186795526</v>
      </c>
      <c r="C8" s="5">
        <v>1.8922049080644283E-3</v>
      </c>
      <c r="D8" s="5">
        <v>4.1801290367466591E-4</v>
      </c>
      <c r="E8" s="4"/>
      <c r="H8" s="14">
        <v>6175.6027098300001</v>
      </c>
      <c r="I8" s="14">
        <v>918234</v>
      </c>
    </row>
    <row r="9" spans="1:9" x14ac:dyDescent="0.2">
      <c r="A9" s="2" t="s">
        <v>9</v>
      </c>
      <c r="B9" s="1">
        <f t="shared" si="0"/>
        <v>8225.6933343732344</v>
      </c>
      <c r="C9" s="5">
        <v>4.653071424025176E-3</v>
      </c>
      <c r="D9" s="5">
        <v>1.677206720081575E-3</v>
      </c>
      <c r="E9" s="4"/>
      <c r="H9" s="14">
        <v>7514.5656942299993</v>
      </c>
      <c r="I9" s="14">
        <v>913548</v>
      </c>
    </row>
    <row r="10" spans="1:9" x14ac:dyDescent="0.2">
      <c r="A10" s="2" t="s">
        <v>10</v>
      </c>
      <c r="B10" s="1">
        <f t="shared" si="0"/>
        <v>9729.4819634336764</v>
      </c>
      <c r="C10" s="5">
        <v>7.6990582262577391E-3</v>
      </c>
      <c r="D10" s="5">
        <v>4.2849132638413303E-3</v>
      </c>
      <c r="E10" s="4"/>
      <c r="H10" s="14">
        <v>8511.2924447200003</v>
      </c>
      <c r="I10" s="14">
        <v>874794</v>
      </c>
    </row>
    <row r="11" spans="1:9" x14ac:dyDescent="0.2">
      <c r="A11" s="2" t="s">
        <v>11</v>
      </c>
      <c r="B11" s="1">
        <f t="shared" si="0"/>
        <v>11252.003899454961</v>
      </c>
      <c r="C11" s="5">
        <v>1.3027036943364118E-2</v>
      </c>
      <c r="D11" s="5">
        <v>9.6422017249008559E-3</v>
      </c>
      <c r="E11" s="4"/>
      <c r="H11" s="14">
        <v>11067.4597835</v>
      </c>
      <c r="I11" s="14">
        <v>983599</v>
      </c>
    </row>
    <row r="12" spans="1:9" x14ac:dyDescent="0.2">
      <c r="A12" s="2" t="s">
        <v>12</v>
      </c>
      <c r="B12" s="1">
        <f t="shared" si="0"/>
        <v>12748.761549995357</v>
      </c>
      <c r="C12" s="5">
        <v>1.7534270839652168E-2</v>
      </c>
      <c r="D12" s="5">
        <v>1.4614174395319675E-2</v>
      </c>
      <c r="E12" s="4"/>
      <c r="H12" s="14">
        <v>12771.747567070001</v>
      </c>
      <c r="I12" s="14">
        <v>1001803</v>
      </c>
    </row>
    <row r="13" spans="1:9" x14ac:dyDescent="0.2">
      <c r="A13" s="2" t="s">
        <v>13</v>
      </c>
      <c r="B13" s="1">
        <f t="shared" si="0"/>
        <v>14239.43194049434</v>
      </c>
      <c r="C13" s="5">
        <v>2.1021368502088709E-2</v>
      </c>
      <c r="D13" s="5">
        <v>1.8109081779898683E-2</v>
      </c>
      <c r="E13" s="4"/>
      <c r="H13" s="14">
        <v>13663.290284749999</v>
      </c>
      <c r="I13" s="14">
        <v>959539</v>
      </c>
    </row>
    <row r="14" spans="1:9" x14ac:dyDescent="0.2">
      <c r="A14" s="2" t="s">
        <v>14</v>
      </c>
      <c r="B14" s="1">
        <f t="shared" si="0"/>
        <v>15734.96517985374</v>
      </c>
      <c r="C14" s="5">
        <v>2.3094379600379602E-2</v>
      </c>
      <c r="D14" s="5">
        <v>2.047818725424385E-2</v>
      </c>
      <c r="E14" s="4"/>
      <c r="H14" s="14">
        <v>13817.78555241</v>
      </c>
      <c r="I14" s="14">
        <v>878158</v>
      </c>
    </row>
    <row r="15" spans="1:9" x14ac:dyDescent="0.2">
      <c r="A15" s="2" t="s">
        <v>15</v>
      </c>
      <c r="B15" s="1">
        <f t="shared" si="0"/>
        <v>17230.785194180909</v>
      </c>
      <c r="C15" s="5">
        <v>2.4890241127119624E-2</v>
      </c>
      <c r="D15" s="5">
        <v>2.2631725430609227E-2</v>
      </c>
      <c r="E15" s="4"/>
      <c r="H15" s="14">
        <v>13868.50761767</v>
      </c>
      <c r="I15" s="14">
        <v>804868</v>
      </c>
    </row>
    <row r="16" spans="1:9" x14ac:dyDescent="0.2">
      <c r="A16" s="2" t="s">
        <v>16</v>
      </c>
      <c r="B16" s="1">
        <f t="shared" si="0"/>
        <v>18743.232378146738</v>
      </c>
      <c r="C16" s="5">
        <v>2.8011468843341096E-2</v>
      </c>
      <c r="D16" s="5">
        <v>2.6198773108429007E-2</v>
      </c>
      <c r="E16" s="4"/>
      <c r="H16" s="14">
        <v>14315.46236376</v>
      </c>
      <c r="I16" s="14">
        <v>763767</v>
      </c>
    </row>
    <row r="17" spans="1:9" x14ac:dyDescent="0.2">
      <c r="A17" s="2" t="s">
        <v>17</v>
      </c>
      <c r="B17" s="1">
        <f t="shared" si="0"/>
        <v>20234.888995186589</v>
      </c>
      <c r="C17" s="5">
        <v>2.9733129766921721E-2</v>
      </c>
      <c r="D17" s="5">
        <v>2.8423441026234529E-2</v>
      </c>
      <c r="E17" s="4"/>
      <c r="H17" s="14">
        <v>14158.594648599999</v>
      </c>
      <c r="I17" s="14">
        <v>699712</v>
      </c>
    </row>
    <row r="18" spans="1:9" x14ac:dyDescent="0.2">
      <c r="A18" s="2" t="s">
        <v>18</v>
      </c>
      <c r="B18" s="1">
        <f t="shared" si="0"/>
        <v>21737.054269523796</v>
      </c>
      <c r="C18" s="5">
        <v>3.1540606676778625E-2</v>
      </c>
      <c r="D18" s="5">
        <v>3.0566606413550083E-2</v>
      </c>
      <c r="E18" s="4"/>
      <c r="H18" s="14">
        <v>14114.36928945</v>
      </c>
      <c r="I18" s="14">
        <v>649323</v>
      </c>
    </row>
    <row r="19" spans="1:9" x14ac:dyDescent="0.2">
      <c r="A19" s="2" t="s">
        <v>19</v>
      </c>
      <c r="B19" s="1">
        <f t="shared" si="0"/>
        <v>23229.725285127322</v>
      </c>
      <c r="C19" s="5">
        <v>3.1447711792022742E-2</v>
      </c>
      <c r="D19" s="5">
        <v>3.079084680113291E-2</v>
      </c>
      <c r="E19" s="4"/>
      <c r="H19" s="14">
        <v>13416.3046087</v>
      </c>
      <c r="I19" s="14">
        <v>577549</v>
      </c>
    </row>
    <row r="20" spans="1:9" x14ac:dyDescent="0.2">
      <c r="A20" s="2" t="s">
        <v>20</v>
      </c>
      <c r="B20" s="1">
        <f t="shared" si="0"/>
        <v>24731.910664965966</v>
      </c>
      <c r="C20" s="5">
        <v>3.1063497593429381E-2</v>
      </c>
      <c r="D20" s="5">
        <v>3.0718344372294287E-2</v>
      </c>
      <c r="E20" s="4"/>
      <c r="H20" s="14">
        <v>12690.536928049998</v>
      </c>
      <c r="I20" s="14">
        <v>513124</v>
      </c>
    </row>
    <row r="21" spans="1:9" x14ac:dyDescent="0.2">
      <c r="A21" s="2" t="s">
        <v>21</v>
      </c>
      <c r="B21" s="1">
        <f t="shared" si="0"/>
        <v>26232.931077901056</v>
      </c>
      <c r="C21" s="5">
        <v>3.0290593199861493E-2</v>
      </c>
      <c r="D21" s="5">
        <v>3.0192473628410661E-2</v>
      </c>
      <c r="E21" s="4"/>
      <c r="H21" s="14">
        <v>11959.22601738</v>
      </c>
      <c r="I21" s="14">
        <v>455886</v>
      </c>
    </row>
    <row r="22" spans="1:9" x14ac:dyDescent="0.2">
      <c r="A22" s="2" t="s">
        <v>22</v>
      </c>
      <c r="B22" s="1">
        <f t="shared" si="0"/>
        <v>27733.597436624284</v>
      </c>
      <c r="C22" s="5">
        <v>2.9981826770868268E-2</v>
      </c>
      <c r="D22" s="5">
        <v>3.0022727548827156E-2</v>
      </c>
      <c r="E22" s="4"/>
      <c r="H22" s="14">
        <v>11466.37265938</v>
      </c>
      <c r="I22" s="14">
        <v>413447</v>
      </c>
    </row>
    <row r="23" spans="1:9" x14ac:dyDescent="0.2">
      <c r="A23" s="2" t="s">
        <v>23</v>
      </c>
      <c r="B23" s="1">
        <f t="shared" si="0"/>
        <v>29230.710639215249</v>
      </c>
      <c r="C23" s="5">
        <v>3.1083752188200978E-2</v>
      </c>
      <c r="D23" s="5">
        <v>3.1348575904686614E-2</v>
      </c>
      <c r="E23" s="4"/>
      <c r="H23" s="14">
        <v>11558.93375375</v>
      </c>
      <c r="I23" s="14">
        <v>395438</v>
      </c>
    </row>
    <row r="24" spans="1:9" x14ac:dyDescent="0.2">
      <c r="A24" s="2" t="s">
        <v>24</v>
      </c>
      <c r="B24" s="1">
        <f t="shared" si="0"/>
        <v>31492.947643790569</v>
      </c>
      <c r="C24" s="5">
        <v>3.0137967141028309E-2</v>
      </c>
      <c r="D24" s="5">
        <v>3.0623649563716611E-2</v>
      </c>
      <c r="E24" s="4"/>
      <c r="H24" s="14">
        <v>21720.717482870001</v>
      </c>
      <c r="I24" s="14">
        <v>689701</v>
      </c>
    </row>
    <row r="25" spans="1:9" x14ac:dyDescent="0.2">
      <c r="A25" s="2" t="s">
        <v>25</v>
      </c>
      <c r="B25" s="1">
        <f t="shared" si="0"/>
        <v>34384.08987167247</v>
      </c>
      <c r="C25" s="5">
        <v>2.723008564421809E-2</v>
      </c>
      <c r="D25" s="5">
        <v>2.7864082534008176E-2</v>
      </c>
      <c r="E25" s="4"/>
      <c r="H25" s="14">
        <v>18871.020044270001</v>
      </c>
      <c r="I25" s="14">
        <v>548830</v>
      </c>
    </row>
    <row r="26" spans="1:9" x14ac:dyDescent="0.2">
      <c r="A26" s="2" t="s">
        <v>26</v>
      </c>
      <c r="B26" s="1">
        <f t="shared" si="0"/>
        <v>37408.411877550694</v>
      </c>
      <c r="C26" s="5">
        <v>2.1228119548671584E-2</v>
      </c>
      <c r="D26" s="5">
        <v>2.1772477116780604E-2</v>
      </c>
      <c r="E26" s="4"/>
      <c r="H26" s="14">
        <v>14024.33879607</v>
      </c>
      <c r="I26" s="14">
        <v>374898</v>
      </c>
    </row>
    <row r="27" spans="1:9" x14ac:dyDescent="0.2">
      <c r="A27" s="2" t="s">
        <v>27</v>
      </c>
      <c r="B27" s="1">
        <f t="shared" si="0"/>
        <v>40418.287693744714</v>
      </c>
      <c r="C27" s="5">
        <v>1.7485575606937899E-2</v>
      </c>
      <c r="D27" s="5">
        <v>1.7988756933662808E-2</v>
      </c>
      <c r="E27" s="4"/>
      <c r="H27" s="14">
        <v>11034.232958680001</v>
      </c>
      <c r="I27" s="14">
        <v>273001</v>
      </c>
    </row>
    <row r="28" spans="1:9" x14ac:dyDescent="0.2">
      <c r="A28" s="2" t="s">
        <v>28</v>
      </c>
      <c r="B28" s="1">
        <f t="shared" si="0"/>
        <v>43428.075555271855</v>
      </c>
      <c r="C28" s="5">
        <v>1.5152257588318598E-2</v>
      </c>
      <c r="D28" s="5">
        <v>1.5627730139674372E-2</v>
      </c>
      <c r="E28" s="4"/>
      <c r="H28" s="14">
        <v>9184.6471272600011</v>
      </c>
      <c r="I28" s="14">
        <v>211491</v>
      </c>
    </row>
    <row r="29" spans="1:9" x14ac:dyDescent="0.2">
      <c r="A29" s="2" t="s">
        <v>29</v>
      </c>
      <c r="B29" s="1">
        <f t="shared" si="0"/>
        <v>46442.311779567179</v>
      </c>
      <c r="C29" s="5">
        <v>1.3676529101496334E-2</v>
      </c>
      <c r="D29" s="5">
        <v>1.4149038639052263E-2</v>
      </c>
      <c r="E29" s="4"/>
      <c r="H29" s="14">
        <v>8011.1594550399996</v>
      </c>
      <c r="I29" s="14">
        <v>172497</v>
      </c>
    </row>
    <row r="30" spans="1:9" x14ac:dyDescent="0.2">
      <c r="A30" s="2" t="s">
        <v>30</v>
      </c>
      <c r="B30" s="1">
        <f t="shared" si="0"/>
        <v>49443.948086218479</v>
      </c>
      <c r="C30" s="5">
        <v>1.2276117926999347E-2</v>
      </c>
      <c r="D30" s="5">
        <v>1.2734450132587481E-2</v>
      </c>
      <c r="E30" s="4"/>
      <c r="H30" s="14">
        <v>6990.6326001699999</v>
      </c>
      <c r="I30" s="14">
        <v>141385</v>
      </c>
    </row>
    <row r="31" spans="1:9" x14ac:dyDescent="0.2">
      <c r="A31" s="2" t="s">
        <v>31</v>
      </c>
      <c r="B31" s="1">
        <f t="shared" si="0"/>
        <v>52444.835807294534</v>
      </c>
      <c r="C31" s="5">
        <v>1.1127241962588352E-2</v>
      </c>
      <c r="D31" s="5">
        <v>1.1563900943508088E-2</v>
      </c>
      <c r="E31" s="4"/>
      <c r="H31" s="14">
        <v>6181.6203517699996</v>
      </c>
      <c r="I31" s="14">
        <v>117869</v>
      </c>
    </row>
    <row r="32" spans="1:9" x14ac:dyDescent="0.2">
      <c r="A32" s="2" t="s">
        <v>32</v>
      </c>
      <c r="B32" s="1">
        <f t="shared" si="0"/>
        <v>55435.802942965158</v>
      </c>
      <c r="C32" s="5">
        <v>1.0088005176402806E-2</v>
      </c>
      <c r="D32" s="5">
        <v>1.0505901303434546E-2</v>
      </c>
      <c r="E32" s="4"/>
      <c r="H32" s="14">
        <v>5469.2408825499997</v>
      </c>
      <c r="I32" s="14">
        <v>98659</v>
      </c>
    </row>
    <row r="33" spans="1:9" x14ac:dyDescent="0.2">
      <c r="A33" s="2" t="s">
        <v>33</v>
      </c>
      <c r="B33" s="1">
        <f t="shared" si="0"/>
        <v>58439.572414494163</v>
      </c>
      <c r="C33" s="5">
        <v>9.181544067278653E-3</v>
      </c>
      <c r="D33" s="5">
        <v>9.5835891195865282E-3</v>
      </c>
      <c r="E33" s="4"/>
      <c r="H33" s="14">
        <v>4857.672577809999</v>
      </c>
      <c r="I33" s="14">
        <v>83123</v>
      </c>
    </row>
    <row r="34" spans="1:9" x14ac:dyDescent="0.2">
      <c r="A34" s="2" t="s">
        <v>34</v>
      </c>
      <c r="B34" s="1">
        <f t="shared" si="0"/>
        <v>62833.812020987803</v>
      </c>
      <c r="C34" s="5">
        <v>8.0926852665719907E-3</v>
      </c>
      <c r="D34" s="5">
        <v>8.4714248286948245E-3</v>
      </c>
      <c r="E34" s="4"/>
      <c r="H34" s="14">
        <v>8262.9604498200006</v>
      </c>
      <c r="I34" s="14">
        <v>131505</v>
      </c>
    </row>
    <row r="35" spans="1:9" x14ac:dyDescent="0.2">
      <c r="A35" s="2" t="s">
        <v>35</v>
      </c>
      <c r="B35" s="1">
        <f t="shared" si="0"/>
        <v>68849.104890392817</v>
      </c>
      <c r="C35" s="5">
        <v>6.9447645573800405E-3</v>
      </c>
      <c r="D35" s="5">
        <v>7.2924750854629289E-3</v>
      </c>
      <c r="E35" s="4"/>
      <c r="H35" s="14">
        <v>6805.9405657300003</v>
      </c>
      <c r="I35" s="14">
        <v>98853</v>
      </c>
    </row>
    <row r="36" spans="1:9" x14ac:dyDescent="0.2">
      <c r="A36" s="2" t="s">
        <v>36</v>
      </c>
      <c r="B36" s="1">
        <f t="shared" si="0"/>
        <v>74823.11526664847</v>
      </c>
      <c r="C36" s="5">
        <v>5.7772251702961205E-3</v>
      </c>
      <c r="D36" s="5">
        <v>6.0788242196724079E-3</v>
      </c>
      <c r="E36" s="4"/>
      <c r="H36" s="14">
        <v>5483.0378867399995</v>
      </c>
      <c r="I36" s="14">
        <v>73280</v>
      </c>
    </row>
    <row r="37" spans="1:9" x14ac:dyDescent="0.2">
      <c r="A37" s="2" t="s">
        <v>37</v>
      </c>
      <c r="B37" s="1">
        <f t="shared" si="0"/>
        <v>80859.210058835306</v>
      </c>
      <c r="C37" s="5">
        <v>4.8012151574688385E-3</v>
      </c>
      <c r="D37" s="5">
        <v>5.0622241992025604E-3</v>
      </c>
      <c r="E37" s="4"/>
      <c r="H37" s="14">
        <v>4439.0897730199995</v>
      </c>
      <c r="I37" s="14">
        <v>54899</v>
      </c>
    </row>
    <row r="38" spans="1:9" x14ac:dyDescent="0.2">
      <c r="A38" s="2" t="s">
        <v>38</v>
      </c>
      <c r="B38" s="1">
        <f t="shared" si="0"/>
        <v>86847.105736582103</v>
      </c>
      <c r="C38" s="5">
        <v>4.0241999254617107E-3</v>
      </c>
      <c r="D38" s="5">
        <v>4.2497033673991784E-3</v>
      </c>
      <c r="E38" s="4"/>
      <c r="H38" s="14">
        <v>3639.15427168</v>
      </c>
      <c r="I38" s="14">
        <v>41903</v>
      </c>
    </row>
    <row r="39" spans="1:9" x14ac:dyDescent="0.2">
      <c r="A39" s="2" t="s">
        <v>39</v>
      </c>
      <c r="B39" s="1">
        <f t="shared" si="0"/>
        <v>92860.409431243286</v>
      </c>
      <c r="C39" s="5">
        <v>3.4099148953792451E-3</v>
      </c>
      <c r="D39" s="5">
        <v>3.6029262529385618E-3</v>
      </c>
      <c r="E39" s="4"/>
      <c r="H39" s="14">
        <v>3028.6422536</v>
      </c>
      <c r="I39" s="14">
        <v>32615</v>
      </c>
    </row>
    <row r="40" spans="1:9" x14ac:dyDescent="0.2">
      <c r="A40" s="2" t="s">
        <v>40</v>
      </c>
      <c r="B40" s="1">
        <f t="shared" si="0"/>
        <v>106346.8612097165</v>
      </c>
      <c r="C40" s="5">
        <v>2.3584938115697746E-3</v>
      </c>
      <c r="D40" s="5">
        <v>2.4994189951805198E-3</v>
      </c>
      <c r="E40" s="4"/>
      <c r="H40" s="14">
        <v>8121.1780562800004</v>
      </c>
      <c r="I40" s="14">
        <v>76365</v>
      </c>
    </row>
    <row r="41" spans="1:9" x14ac:dyDescent="0.2">
      <c r="A41" s="2" t="s">
        <v>41</v>
      </c>
      <c r="B41" s="1">
        <f t="shared" si="0"/>
        <v>130643.65331216961</v>
      </c>
      <c r="C41" s="5">
        <v>1.4125742484696841E-3</v>
      </c>
      <c r="D41" s="5">
        <v>1.5005382074978393E-3</v>
      </c>
      <c r="E41" s="4"/>
      <c r="H41" s="14">
        <v>4670.9025368699995</v>
      </c>
      <c r="I41" s="14">
        <v>35753</v>
      </c>
    </row>
    <row r="42" spans="1:9" x14ac:dyDescent="0.2">
      <c r="A42" s="2" t="s">
        <v>42</v>
      </c>
      <c r="B42" s="1">
        <f t="shared" si="0"/>
        <v>154930.24969567591</v>
      </c>
      <c r="C42" s="5">
        <v>9.7578244296137148E-4</v>
      </c>
      <c r="D42" s="5">
        <v>1.037290886366318E-3</v>
      </c>
      <c r="E42" s="4"/>
      <c r="H42" s="14">
        <v>3120.7600196200001</v>
      </c>
      <c r="I42" s="14">
        <v>20143</v>
      </c>
    </row>
    <row r="43" spans="1:9" x14ac:dyDescent="0.2">
      <c r="A43" s="2" t="s">
        <v>43</v>
      </c>
      <c r="B43" s="1">
        <f t="shared" si="0"/>
        <v>179139.74693905155</v>
      </c>
      <c r="C43" s="5">
        <v>7.2047219874067951E-4</v>
      </c>
      <c r="D43" s="5">
        <v>7.6551569367540209E-4</v>
      </c>
      <c r="E43" s="4"/>
      <c r="H43" s="14">
        <v>2251.4283395299999</v>
      </c>
      <c r="I43" s="14">
        <v>12568</v>
      </c>
    </row>
    <row r="44" spans="1:9" x14ac:dyDescent="0.2">
      <c r="A44" s="2" t="s">
        <v>44</v>
      </c>
      <c r="B44" s="1">
        <f t="shared" si="0"/>
        <v>203069.85844861544</v>
      </c>
      <c r="C44" s="5">
        <v>5.7154555572521066E-4</v>
      </c>
      <c r="D44" s="5">
        <v>6.0840178038795701E-4</v>
      </c>
      <c r="E44" s="4"/>
      <c r="H44" s="14">
        <v>1752.6959482699999</v>
      </c>
      <c r="I44" s="14">
        <v>8631</v>
      </c>
    </row>
    <row r="45" spans="1:9" x14ac:dyDescent="0.2">
      <c r="A45" s="2" t="s">
        <v>45</v>
      </c>
      <c r="B45" s="1">
        <f t="shared" si="0"/>
        <v>227142.22131574465</v>
      </c>
      <c r="C45" s="5">
        <v>4.4141223543550168E-4</v>
      </c>
      <c r="D45" s="5">
        <v>4.6992876290669327E-4</v>
      </c>
      <c r="E45" s="4"/>
      <c r="H45" s="14">
        <v>1334.4605502299999</v>
      </c>
      <c r="I45" s="14">
        <v>5875</v>
      </c>
    </row>
    <row r="46" spans="1:9" x14ac:dyDescent="0.2">
      <c r="A46" s="2" t="s">
        <v>46</v>
      </c>
      <c r="B46" s="1">
        <f t="shared" si="0"/>
        <v>287815.42454502924</v>
      </c>
      <c r="C46" s="5">
        <v>2.4855249666956667E-4</v>
      </c>
      <c r="D46" s="5">
        <v>2.639243449744055E-4</v>
      </c>
      <c r="E46" s="4"/>
      <c r="H46" s="14">
        <v>3691.2328197900001</v>
      </c>
      <c r="I46" s="14">
        <v>12825</v>
      </c>
    </row>
    <row r="47" spans="1:9" x14ac:dyDescent="0.2">
      <c r="A47" s="2" t="s">
        <v>47</v>
      </c>
      <c r="B47" s="1">
        <f t="shared" si="0"/>
        <v>411846.10589801444</v>
      </c>
      <c r="C47" s="5">
        <v>1.2596857305498683E-4</v>
      </c>
      <c r="D47" s="5">
        <v>1.3344310502170679E-4</v>
      </c>
      <c r="E47" s="4"/>
      <c r="H47" s="14">
        <v>1825.30194134</v>
      </c>
      <c r="I47" s="14">
        <v>4432</v>
      </c>
    </row>
    <row r="48" spans="1:9" x14ac:dyDescent="0.2">
      <c r="A48" s="2" t="s">
        <v>48</v>
      </c>
      <c r="B48" s="1">
        <f t="shared" si="0"/>
        <v>533903.86809160304</v>
      </c>
      <c r="C48" s="5">
        <v>7.7740488613447077E-5</v>
      </c>
      <c r="D48" s="5">
        <v>8.2342266070448584E-5</v>
      </c>
      <c r="E48" s="4"/>
      <c r="H48" s="14">
        <v>1119.0625075200001</v>
      </c>
      <c r="I48" s="14">
        <v>2096</v>
      </c>
    </row>
    <row r="49" spans="1:9" x14ac:dyDescent="0.2">
      <c r="A49" s="3" t="s">
        <v>49</v>
      </c>
      <c r="B49" s="1">
        <f t="shared" si="0"/>
        <v>1412256.5562899741</v>
      </c>
      <c r="C49" s="5">
        <v>6.179353151657077E-5</v>
      </c>
      <c r="D49" s="5">
        <v>6.5043546638246408E-5</v>
      </c>
      <c r="E49" s="4"/>
      <c r="H49" s="14">
        <v>6535.9233425100001</v>
      </c>
      <c r="I49" s="14">
        <v>4628</v>
      </c>
    </row>
    <row r="50" spans="1:9" ht="15.75" x14ac:dyDescent="0.25">
      <c r="A50" s="6"/>
      <c r="B50" s="1"/>
      <c r="C50" s="4"/>
      <c r="D50" s="4"/>
      <c r="E50" s="4"/>
      <c r="H50" s="15">
        <v>373494.75343889999</v>
      </c>
      <c r="I50" s="15">
        <v>19379484</v>
      </c>
    </row>
    <row r="51" spans="1:9" x14ac:dyDescent="0.2">
      <c r="C51" s="4"/>
      <c r="D51" s="4"/>
      <c r="E51" s="4"/>
    </row>
  </sheetData>
  <phoneticPr fontId="0" type="noConversion"/>
  <pageMargins left="0.75" right="0.75" top="1" bottom="1" header="0" footer="0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Datos</vt:lpstr>
      <vt:lpstr>gr5irpf</vt:lpstr>
      <vt:lpstr>Gráfico 10</vt:lpstr>
      <vt:lpstr>Datos!Área_de_impresión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2010-11-15T13:17:07Z</cp:lastPrinted>
  <dcterms:created xsi:type="dcterms:W3CDTF">1996-11-27T10:00:04Z</dcterms:created>
  <dcterms:modified xsi:type="dcterms:W3CDTF">2015-10-15T10:09:48Z</dcterms:modified>
</cp:coreProperties>
</file>