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/>
  <bookViews>
    <workbookView showSheetTabs="0" xWindow="2205" yWindow="450" windowWidth="9630" windowHeight="11190" autoFilterDateGrouping="0"/>
  </bookViews>
  <sheets>
    <sheet name="Cuadro 3" sheetId="2" r:id="rId1"/>
  </sheets>
  <definedNames>
    <definedName name="_xlnm.Print_Area" localSheetId="0">'Cuadro 3'!$B$2:$I$55</definedName>
  </definedNames>
  <calcPr calcId="145621"/>
</workbook>
</file>

<file path=xl/calcChain.xml><?xml version="1.0" encoding="utf-8"?>
<calcChain xmlns="http://schemas.openxmlformats.org/spreadsheetml/2006/main">
  <c r="I54" i="2" l="1"/>
  <c r="G54" i="2"/>
  <c r="D54" i="2"/>
  <c r="I53" i="2"/>
  <c r="G53" i="2"/>
  <c r="D53" i="2"/>
  <c r="I52" i="2"/>
  <c r="G52" i="2"/>
  <c r="D52" i="2"/>
  <c r="I51" i="2"/>
  <c r="G51" i="2"/>
  <c r="D51" i="2"/>
  <c r="I50" i="2"/>
  <c r="G50" i="2"/>
  <c r="D50" i="2"/>
  <c r="I49" i="2"/>
  <c r="G49" i="2"/>
  <c r="D49" i="2"/>
  <c r="I48" i="2"/>
  <c r="G48" i="2"/>
  <c r="D48" i="2"/>
  <c r="I47" i="2"/>
  <c r="G47" i="2"/>
  <c r="D47" i="2"/>
  <c r="I46" i="2"/>
  <c r="G46" i="2"/>
  <c r="D46" i="2"/>
  <c r="I45" i="2"/>
  <c r="G45" i="2"/>
  <c r="D45" i="2"/>
  <c r="I44" i="2"/>
  <c r="G44" i="2"/>
  <c r="D44" i="2"/>
  <c r="I43" i="2"/>
  <c r="G43" i="2"/>
  <c r="D43" i="2"/>
  <c r="I42" i="2"/>
  <c r="G42" i="2"/>
  <c r="D42" i="2"/>
  <c r="I41" i="2"/>
  <c r="G41" i="2"/>
  <c r="D41" i="2"/>
  <c r="I40" i="2"/>
  <c r="G40" i="2"/>
  <c r="D40" i="2"/>
  <c r="I39" i="2"/>
  <c r="G39" i="2"/>
  <c r="D39" i="2"/>
  <c r="I38" i="2"/>
  <c r="G38" i="2"/>
  <c r="D38" i="2"/>
  <c r="I37" i="2"/>
  <c r="G37" i="2"/>
  <c r="D37" i="2"/>
  <c r="I36" i="2"/>
  <c r="G36" i="2"/>
  <c r="D36" i="2"/>
  <c r="I35" i="2"/>
  <c r="G35" i="2"/>
  <c r="D35" i="2"/>
  <c r="I34" i="2"/>
  <c r="G34" i="2"/>
  <c r="D34" i="2"/>
  <c r="I33" i="2"/>
  <c r="G33" i="2"/>
  <c r="D33" i="2"/>
  <c r="I32" i="2"/>
  <c r="G32" i="2"/>
  <c r="D32" i="2"/>
  <c r="I31" i="2"/>
  <c r="G31" i="2"/>
  <c r="D31" i="2"/>
  <c r="I30" i="2"/>
  <c r="G30" i="2"/>
  <c r="D30" i="2"/>
  <c r="I29" i="2"/>
  <c r="G29" i="2"/>
  <c r="D29" i="2"/>
  <c r="I28" i="2"/>
  <c r="G28" i="2"/>
  <c r="D28" i="2"/>
  <c r="I27" i="2"/>
  <c r="G27" i="2"/>
  <c r="D27" i="2"/>
  <c r="I26" i="2"/>
  <c r="G26" i="2"/>
  <c r="D26" i="2"/>
  <c r="I25" i="2"/>
  <c r="G25" i="2"/>
  <c r="D25" i="2"/>
  <c r="I24" i="2"/>
  <c r="G24" i="2"/>
  <c r="D24" i="2"/>
  <c r="I23" i="2"/>
  <c r="G23" i="2"/>
  <c r="D23" i="2"/>
  <c r="I22" i="2"/>
  <c r="G22" i="2"/>
  <c r="D22" i="2"/>
  <c r="I21" i="2"/>
  <c r="G21" i="2"/>
  <c r="D21" i="2"/>
  <c r="I20" i="2"/>
  <c r="G20" i="2"/>
  <c r="D20" i="2"/>
  <c r="I19" i="2"/>
  <c r="G19" i="2"/>
  <c r="D19" i="2"/>
  <c r="I18" i="2"/>
  <c r="G18" i="2"/>
  <c r="D18" i="2"/>
  <c r="I17" i="2"/>
  <c r="G17" i="2"/>
  <c r="D17" i="2"/>
  <c r="I16" i="2"/>
  <c r="G16" i="2"/>
  <c r="D16" i="2"/>
  <c r="I15" i="2"/>
  <c r="G15" i="2"/>
  <c r="D15" i="2"/>
  <c r="I14" i="2"/>
  <c r="G14" i="2"/>
  <c r="D14" i="2"/>
  <c r="I13" i="2"/>
  <c r="G13" i="2"/>
  <c r="D13" i="2"/>
  <c r="I12" i="2"/>
  <c r="G12" i="2"/>
  <c r="D12" i="2"/>
  <c r="I11" i="2"/>
  <c r="G11" i="2"/>
  <c r="D11" i="2"/>
  <c r="I10" i="2"/>
  <c r="G10" i="2"/>
  <c r="D10" i="2"/>
  <c r="I9" i="2"/>
  <c r="G9" i="2"/>
  <c r="D9" i="2"/>
  <c r="I8" i="2"/>
  <c r="G8" i="2"/>
  <c r="D8" i="2"/>
  <c r="I7" i="2"/>
  <c r="G7" i="2"/>
  <c r="D7" i="2"/>
  <c r="H7" i="2" l="1"/>
  <c r="E7" i="2"/>
  <c r="H8" i="2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<sst xmlns="http://schemas.openxmlformats.org/spreadsheetml/2006/main" count="60" uniqueCount="57">
  <si>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</si>
  <si>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</si>
  <si>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</si>
  <si>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</si>
  <si>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</si>
  <si>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</si>
  <si>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</si>
  <si>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</si>
  <si>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</si>
  <si>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</si>
  <si>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</si>
  <si>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</si>
  <si>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</si>
  <si>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</si>
  <si>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</si>
  <si>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</si>
  <si>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</si>
  <si>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</si>
  <si>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</si>
  <si>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</si>
  <si>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</si>
  <si>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</si>
  <si>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</si>
  <si>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</si>
  <si>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</si>
  <si>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</si>
  <si>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</si>
  <si>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</si>
  <si>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</si>
  <si>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</si>
  <si>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</si>
  <si>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</si>
  <si>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</si>
  <si>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</si>
  <si>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</si>
  <si>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</si>
  <si>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</si>
  <si>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</si>
  <si>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</si>
  <si>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</si>
  <si>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</si>
  <si>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</si>
  <si>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</si>
  <si>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</si>
  <si>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</si>
  <si>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</si>
  <si>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</si>
  <si>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</si>
  <si>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</si>
  <si>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</si>
  <si>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</si>
  <si>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</si>
  <si>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</si>
  <si>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Tasa de variación</t>
  </si>
  <si>
    <t>Tramos de base imponible</t>
  </si>
  <si>
    <t>(euros)</t>
  </si>
  <si>
    <t>DISTRIBUCIÓN DEL NÚMERO DE DECLARACIONES POR TRAMOS DE BASE IMPONIBLE. IRPF 2013 Y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</si>
</sst>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0.0%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 applyBorder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47">
    <xf numFmtId="0" fontId="0" fillId="0" borderId="0" xfId="0"/>
    <xf numFmtId="3" fontId="2" fillId="2" borderId="2" xfId="0" applyNumberFormat="1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/>
    </xf>
    <xf numFmtId="43" fontId="0" fillId="0" borderId="0" xfId="2" applyFont="1"/>
    <xf numFmtId="0" fontId="1" fillId="4" borderId="1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justify" wrapText="1" readingOrder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right" indent="1"/>
    </xf>
    <xf numFmtId="164" fontId="1" fillId="0" borderId="4" xfId="1" applyNumberFormat="1" applyFont="1" applyBorder="1" applyAlignment="1">
      <alignment horizontal="right" indent="1"/>
    </xf>
    <xf numFmtId="164" fontId="1" fillId="0" borderId="5" xfId="0" applyNumberFormat="1" applyFont="1" applyBorder="1" applyAlignment="1">
      <alignment horizontal="right" indent="1"/>
    </xf>
    <xf numFmtId="3" fontId="1" fillId="3" borderId="6" xfId="0" applyNumberFormat="1" applyFont="1" applyFill="1" applyBorder="1" applyAlignment="1">
      <alignment horizontal="right" indent="1"/>
    </xf>
    <xf numFmtId="164" fontId="1" fillId="0" borderId="0" xfId="1" applyNumberFormat="1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3" fontId="1" fillId="3" borderId="18" xfId="0" applyNumberFormat="1" applyFont="1" applyFill="1" applyBorder="1" applyAlignment="1">
      <alignment horizontal="right" indent="1"/>
    </xf>
    <xf numFmtId="164" fontId="1" fillId="0" borderId="19" xfId="1" applyNumberFormat="1" applyFont="1" applyBorder="1" applyAlignment="1">
      <alignment horizontal="right" indent="1"/>
    </xf>
    <xf numFmtId="164" fontId="1" fillId="0" borderId="20" xfId="0" applyNumberFormat="1" applyFont="1" applyBorder="1" applyAlignment="1">
      <alignment horizontal="right" indent="1"/>
    </xf>
    <xf numFmtId="3" fontId="1" fillId="3" borderId="21" xfId="0" applyNumberFormat="1" applyFont="1" applyFill="1" applyBorder="1" applyAlignment="1">
      <alignment horizontal="right" indent="1"/>
    </xf>
    <xf numFmtId="164" fontId="1" fillId="0" borderId="22" xfId="1" applyNumberFormat="1" applyFont="1" applyBorder="1" applyAlignment="1">
      <alignment horizontal="right" indent="1"/>
    </xf>
    <xf numFmtId="164" fontId="1" fillId="0" borderId="23" xfId="0" applyNumberFormat="1" applyFont="1" applyBorder="1" applyAlignment="1">
      <alignment horizontal="right" indent="1"/>
    </xf>
    <xf numFmtId="3" fontId="1" fillId="3" borderId="8" xfId="0" applyNumberFormat="1" applyFont="1" applyFill="1" applyBorder="1" applyAlignment="1">
      <alignment horizontal="right" indent="1"/>
    </xf>
    <xf numFmtId="164" fontId="1" fillId="0" borderId="9" xfId="1" applyNumberFormat="1" applyFont="1" applyBorder="1" applyAlignment="1">
      <alignment horizontal="right" indent="1"/>
    </xf>
    <xf numFmtId="164" fontId="1" fillId="0" borderId="10" xfId="0" applyNumberFormat="1" applyFont="1" applyBorder="1" applyAlignment="1">
      <alignment horizontal="right" indent="1"/>
    </xf>
    <xf numFmtId="3" fontId="2" fillId="2" borderId="11" xfId="0" applyNumberFormat="1" applyFont="1" applyFill="1" applyBorder="1" applyAlignment="1">
      <alignment horizontal="right" indent="1"/>
    </xf>
    <xf numFmtId="9" fontId="2" fillId="2" borderId="12" xfId="1" applyNumberFormat="1" applyFont="1" applyFill="1" applyBorder="1" applyAlignment="1">
      <alignment horizontal="right" indent="1"/>
    </xf>
    <xf numFmtId="10" fontId="2" fillId="2" borderId="13" xfId="0" applyNumberFormat="1" applyFont="1" applyFill="1" applyBorder="1" applyAlignment="1">
      <alignment horizontal="right" indent="1"/>
    </xf>
    <xf numFmtId="164" fontId="2" fillId="2" borderId="13" xfId="0" applyNumberFormat="1" applyFont="1" applyFill="1" applyBorder="1" applyAlignment="1">
      <alignment horizontal="right" indent="1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762000</xdr:colOff>
      <xdr:row>4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1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</cols>
  <sheetData>
    <row r="2" spans="2:9" ht="15" x14ac:dyDescent="0.25">
      <c r="B2" s="20" t="s">
        <v>4</v>
      </c>
      <c r="C2" s="21"/>
      <c r="D2" s="21"/>
      <c r="E2" s="21"/>
      <c r="F2" s="21"/>
      <c r="G2" s="21"/>
      <c r="H2" s="21"/>
      <c r="I2" s="22"/>
    </row>
    <row r="3" spans="2:9" ht="20.25" customHeight="1" x14ac:dyDescent="0.2">
      <c r="B3" s="26" t="s">
        <v>56</v>
      </c>
      <c r="C3" s="23"/>
      <c r="D3" s="23"/>
      <c r="E3" s="23"/>
      <c r="F3" s="23"/>
      <c r="G3" s="23"/>
      <c r="H3" s="23"/>
      <c r="I3" s="27"/>
    </row>
    <row r="4" spans="2:9" ht="9.9499999999999993" customHeight="1" x14ac:dyDescent="0.2">
      <c r="B4" s="23"/>
      <c r="C4" s="23"/>
      <c r="D4" s="23"/>
      <c r="E4" s="23"/>
      <c r="F4" s="23"/>
      <c r="G4" s="23"/>
      <c r="H4" s="23"/>
      <c r="I4" s="23"/>
    </row>
    <row r="5" spans="2:9" ht="27.75" customHeight="1" x14ac:dyDescent="0.2">
      <c r="B5" s="9" t="s">
        <v>54</v>
      </c>
      <c r="C5" s="24">
        <v>2013</v>
      </c>
      <c r="D5" s="25"/>
      <c r="E5" s="25"/>
      <c r="F5" s="24">
        <v>2014</v>
      </c>
      <c r="G5" s="25"/>
      <c r="H5" s="25"/>
      <c r="I5" s="18" t="s">
        <v>53</v>
      </c>
    </row>
    <row r="6" spans="2:9" ht="21.75" customHeight="1" x14ac:dyDescent="0.2">
      <c r="B6" s="10" t="s">
        <v>55</v>
      </c>
      <c r="C6" s="11" t="s">
        <v>3</v>
      </c>
      <c r="D6" s="12" t="s">
        <v>0</v>
      </c>
      <c r="E6" s="12" t="s">
        <v>1</v>
      </c>
      <c r="F6" s="13" t="s">
        <v>3</v>
      </c>
      <c r="G6" s="12" t="s">
        <v>0</v>
      </c>
      <c r="H6" s="14" t="s">
        <v>1</v>
      </c>
      <c r="I6" s="19"/>
    </row>
    <row r="7" spans="2:9" ht="15" customHeight="1" x14ac:dyDescent="0.25">
      <c r="B7" s="2" t="s">
        <v>5</v>
      </c>
      <c r="C7" s="28">
        <v>411377</v>
      </c>
      <c r="D7" s="29">
        <f t="shared" ref="D7:D54" si="0">C7/C$54</f>
        <v>2.142238642688361E-2</v>
      </c>
      <c r="E7" s="30">
        <f>D7</f>
        <v>2.142238642688361E-2</v>
      </c>
      <c r="F7" s="28">
        <v>431762</v>
      </c>
      <c r="G7" s="29">
        <f t="shared" ref="G7:G54" si="1">F7/F$54</f>
        <v>2.2302885166707819E-2</v>
      </c>
      <c r="H7" s="30">
        <f>G7</f>
        <v>2.2302885166707819E-2</v>
      </c>
      <c r="I7" s="30">
        <f>F7/C7-1</f>
        <v>4.9553086341725505E-2</v>
      </c>
    </row>
    <row r="8" spans="2:9" ht="15" customHeight="1" x14ac:dyDescent="0.25">
      <c r="B8" s="3" t="s">
        <v>6</v>
      </c>
      <c r="C8" s="31">
        <v>1222625</v>
      </c>
      <c r="D8" s="32">
        <f t="shared" si="0"/>
        <v>6.3667986312235664E-2</v>
      </c>
      <c r="E8" s="33">
        <f t="shared" ref="E8:E53" si="2">D8+E7</f>
        <v>8.5090372739119277E-2</v>
      </c>
      <c r="F8" s="31">
        <v>1237324</v>
      </c>
      <c r="G8" s="32">
        <f t="shared" si="1"/>
        <v>6.3914598982799747E-2</v>
      </c>
      <c r="H8" s="33">
        <f t="shared" ref="H8:H53" si="3">G8+H7</f>
        <v>8.621748414950757E-2</v>
      </c>
      <c r="I8" s="33">
        <f t="shared" ref="I8:I54" si="4">F8/C8-1</f>
        <v>1.2022492587669964E-2</v>
      </c>
    </row>
    <row r="9" spans="2:9" ht="15" customHeight="1" x14ac:dyDescent="0.25">
      <c r="B9" s="3" t="s">
        <v>7</v>
      </c>
      <c r="C9" s="31">
        <v>795878</v>
      </c>
      <c r="D9" s="32">
        <f t="shared" si="0"/>
        <v>4.1445209782402209E-2</v>
      </c>
      <c r="E9" s="33">
        <f t="shared" si="2"/>
        <v>0.12653558252152147</v>
      </c>
      <c r="F9" s="31">
        <v>811533</v>
      </c>
      <c r="G9" s="32">
        <f t="shared" si="1"/>
        <v>4.1920148850509993E-2</v>
      </c>
      <c r="H9" s="33">
        <f t="shared" si="3"/>
        <v>0.12813763300001757</v>
      </c>
      <c r="I9" s="33">
        <f t="shared" si="4"/>
        <v>1.9670100191235385E-2</v>
      </c>
    </row>
    <row r="10" spans="2:9" ht="15" customHeight="1" x14ac:dyDescent="0.25">
      <c r="B10" s="3" t="s">
        <v>8</v>
      </c>
      <c r="C10" s="31">
        <v>851685</v>
      </c>
      <c r="D10" s="32">
        <f t="shared" si="0"/>
        <v>4.4351349696216284E-2</v>
      </c>
      <c r="E10" s="33">
        <f t="shared" si="2"/>
        <v>0.17088693221773776</v>
      </c>
      <c r="F10" s="31">
        <v>865562</v>
      </c>
      <c r="G10" s="32">
        <f t="shared" si="1"/>
        <v>4.4711044257405595E-2</v>
      </c>
      <c r="H10" s="33">
        <f t="shared" si="3"/>
        <v>0.17284867725742317</v>
      </c>
      <c r="I10" s="33">
        <f t="shared" si="4"/>
        <v>1.6293582721311317E-2</v>
      </c>
    </row>
    <row r="11" spans="2:9" ht="15" customHeight="1" x14ac:dyDescent="0.25">
      <c r="B11" s="3" t="s">
        <v>9</v>
      </c>
      <c r="C11" s="31">
        <v>1094375</v>
      </c>
      <c r="D11" s="32">
        <f t="shared" si="0"/>
        <v>5.6989389649690553E-2</v>
      </c>
      <c r="E11" s="33">
        <f t="shared" si="2"/>
        <v>0.22787632186742832</v>
      </c>
      <c r="F11" s="31">
        <v>1123493</v>
      </c>
      <c r="G11" s="32">
        <f t="shared" si="1"/>
        <v>5.8034600925046823E-2</v>
      </c>
      <c r="H11" s="33">
        <f t="shared" si="3"/>
        <v>0.23088327818247001</v>
      </c>
      <c r="I11" s="33">
        <f t="shared" si="4"/>
        <v>2.6606967447172947E-2</v>
      </c>
    </row>
    <row r="12" spans="2:9" ht="15" customHeight="1" x14ac:dyDescent="0.25">
      <c r="B12" s="3" t="s">
        <v>10</v>
      </c>
      <c r="C12" s="31">
        <v>913136</v>
      </c>
      <c r="D12" s="32">
        <f t="shared" si="0"/>
        <v>4.7551399938010122E-2</v>
      </c>
      <c r="E12" s="33">
        <f t="shared" si="2"/>
        <v>0.27542772180543845</v>
      </c>
      <c r="F12" s="31">
        <v>912405</v>
      </c>
      <c r="G12" s="32">
        <f t="shared" si="1"/>
        <v>4.7130743188446525E-2</v>
      </c>
      <c r="H12" s="33">
        <f t="shared" si="3"/>
        <v>0.27801402137091652</v>
      </c>
      <c r="I12" s="33">
        <f t="shared" si="4"/>
        <v>-8.0053792644252386E-4</v>
      </c>
    </row>
    <row r="13" spans="2:9" ht="15" customHeight="1" x14ac:dyDescent="0.25">
      <c r="B13" s="16" t="s">
        <v>11</v>
      </c>
      <c r="C13" s="34">
        <v>905157</v>
      </c>
      <c r="D13" s="35">
        <f t="shared" si="0"/>
        <v>4.7135894887168427E-2</v>
      </c>
      <c r="E13" s="36">
        <f t="shared" si="2"/>
        <v>0.32256361669260686</v>
      </c>
      <c r="F13" s="34">
        <v>909060</v>
      </c>
      <c r="G13" s="35">
        <f t="shared" si="1"/>
        <v>4.6957955516343283E-2</v>
      </c>
      <c r="H13" s="36">
        <f t="shared" si="3"/>
        <v>0.32497197688725982</v>
      </c>
      <c r="I13" s="36">
        <f t="shared" si="4"/>
        <v>4.3119591407898561E-3</v>
      </c>
    </row>
    <row r="14" spans="2:9" ht="15" customHeight="1" x14ac:dyDescent="0.25">
      <c r="B14" s="3" t="s">
        <v>12</v>
      </c>
      <c r="C14" s="31">
        <v>848776</v>
      </c>
      <c r="D14" s="32">
        <f t="shared" si="0"/>
        <v>4.4199864022209705E-2</v>
      </c>
      <c r="E14" s="33">
        <f t="shared" si="2"/>
        <v>0.36676348071481657</v>
      </c>
      <c r="F14" s="31">
        <v>845124</v>
      </c>
      <c r="G14" s="32">
        <f t="shared" si="1"/>
        <v>4.3655308998079449E-2</v>
      </c>
      <c r="H14" s="33">
        <f t="shared" si="3"/>
        <v>0.36862728588533927</v>
      </c>
      <c r="I14" s="33">
        <f t="shared" si="4"/>
        <v>-4.302666427891455E-3</v>
      </c>
    </row>
    <row r="15" spans="2:9" ht="15" customHeight="1" x14ac:dyDescent="0.25">
      <c r="B15" s="3" t="s">
        <v>13</v>
      </c>
      <c r="C15" s="31">
        <v>936844</v>
      </c>
      <c r="D15" s="32">
        <f t="shared" si="0"/>
        <v>4.8785989954974018E-2</v>
      </c>
      <c r="E15" s="33">
        <f t="shared" si="2"/>
        <v>0.41554947066979059</v>
      </c>
      <c r="F15" s="31">
        <v>933159</v>
      </c>
      <c r="G15" s="32">
        <f t="shared" si="1"/>
        <v>4.8202801588096915E-2</v>
      </c>
      <c r="H15" s="33">
        <f t="shared" si="3"/>
        <v>0.41683008747343619</v>
      </c>
      <c r="I15" s="33">
        <f t="shared" si="4"/>
        <v>-3.9334190110626999E-3</v>
      </c>
    </row>
    <row r="16" spans="2:9" ht="15" customHeight="1" x14ac:dyDescent="0.25">
      <c r="B16" s="3" t="s">
        <v>14</v>
      </c>
      <c r="C16" s="31">
        <v>945464</v>
      </c>
      <c r="D16" s="32">
        <f t="shared" si="0"/>
        <v>4.9234874970421498E-2</v>
      </c>
      <c r="E16" s="33">
        <f t="shared" si="2"/>
        <v>0.46478434564021209</v>
      </c>
      <c r="F16" s="31">
        <v>950641</v>
      </c>
      <c r="G16" s="32">
        <f t="shared" si="1"/>
        <v>4.9105843167681011E-2</v>
      </c>
      <c r="H16" s="33">
        <f t="shared" si="3"/>
        <v>0.46593593064111721</v>
      </c>
      <c r="I16" s="33">
        <f t="shared" si="4"/>
        <v>5.475618320739839E-3</v>
      </c>
    </row>
    <row r="17" spans="2:9" ht="15" customHeight="1" x14ac:dyDescent="0.25">
      <c r="B17" s="3" t="s">
        <v>15</v>
      </c>
      <c r="C17" s="31">
        <v>905980</v>
      </c>
      <c r="D17" s="32">
        <f t="shared" si="0"/>
        <v>4.7178752470429831E-2</v>
      </c>
      <c r="E17" s="33">
        <f t="shared" si="2"/>
        <v>0.51196309811064189</v>
      </c>
      <c r="F17" s="31">
        <v>907478</v>
      </c>
      <c r="G17" s="32">
        <f t="shared" si="1"/>
        <v>4.6876236503707314E-2</v>
      </c>
      <c r="H17" s="33">
        <f t="shared" si="3"/>
        <v>0.51281216714482447</v>
      </c>
      <c r="I17" s="33">
        <f t="shared" si="4"/>
        <v>1.6534581337337428E-3</v>
      </c>
    </row>
    <row r="18" spans="2:9" ht="15" customHeight="1" x14ac:dyDescent="0.25">
      <c r="B18" s="4" t="s">
        <v>16</v>
      </c>
      <c r="C18" s="37">
        <v>831478</v>
      </c>
      <c r="D18" s="38">
        <f t="shared" si="0"/>
        <v>4.3299073651303623E-2</v>
      </c>
      <c r="E18" s="39">
        <f t="shared" si="2"/>
        <v>0.55526217176194548</v>
      </c>
      <c r="F18" s="37">
        <v>836467</v>
      </c>
      <c r="G18" s="38">
        <f t="shared" si="1"/>
        <v>4.3208127270905242E-2</v>
      </c>
      <c r="H18" s="39">
        <f t="shared" si="3"/>
        <v>0.55602029441572975</v>
      </c>
      <c r="I18" s="39">
        <f t="shared" si="4"/>
        <v>6.0001587534486145E-3</v>
      </c>
    </row>
    <row r="19" spans="2:9" ht="15" customHeight="1" x14ac:dyDescent="0.25">
      <c r="B19" s="3" t="s">
        <v>17</v>
      </c>
      <c r="C19" s="31">
        <v>764371</v>
      </c>
      <c r="D19" s="32">
        <f t="shared" si="0"/>
        <v>3.9804488183596679E-2</v>
      </c>
      <c r="E19" s="33">
        <f t="shared" si="2"/>
        <v>0.5950666599455422</v>
      </c>
      <c r="F19" s="31">
        <v>771395</v>
      </c>
      <c r="G19" s="32">
        <f t="shared" si="1"/>
        <v>3.9846800096285863E-2</v>
      </c>
      <c r="H19" s="33">
        <f t="shared" si="3"/>
        <v>0.59586709451201558</v>
      </c>
      <c r="I19" s="33">
        <f t="shared" si="4"/>
        <v>9.1892549560357306E-3</v>
      </c>
    </row>
    <row r="20" spans="2:9" ht="15" customHeight="1" x14ac:dyDescent="0.25">
      <c r="B20" s="3" t="s">
        <v>18</v>
      </c>
      <c r="C20" s="31">
        <v>724521</v>
      </c>
      <c r="D20" s="32">
        <f t="shared" si="0"/>
        <v>3.7729306296638218E-2</v>
      </c>
      <c r="E20" s="33">
        <f t="shared" si="2"/>
        <v>0.63279596624218037</v>
      </c>
      <c r="F20" s="31">
        <v>724898</v>
      </c>
      <c r="G20" s="32">
        <f t="shared" si="1"/>
        <v>3.7444973970789844E-2</v>
      </c>
      <c r="H20" s="33">
        <f t="shared" si="3"/>
        <v>0.63331206848280541</v>
      </c>
      <c r="I20" s="33">
        <f t="shared" si="4"/>
        <v>5.2034378575638307E-4</v>
      </c>
    </row>
    <row r="21" spans="2:9" ht="15" customHeight="1" x14ac:dyDescent="0.25">
      <c r="B21" s="3" t="s">
        <v>19</v>
      </c>
      <c r="C21" s="31">
        <v>686165</v>
      </c>
      <c r="D21" s="32">
        <f t="shared" si="0"/>
        <v>3.5731924202380277E-2</v>
      </c>
      <c r="E21" s="33">
        <f t="shared" si="2"/>
        <v>0.66852789044456062</v>
      </c>
      <c r="F21" s="31">
        <v>683698</v>
      </c>
      <c r="G21" s="32">
        <f t="shared" si="1"/>
        <v>3.5316767067754461E-2</v>
      </c>
      <c r="H21" s="33">
        <f t="shared" si="3"/>
        <v>0.66862883555055985</v>
      </c>
      <c r="I21" s="33">
        <f t="shared" si="4"/>
        <v>-3.5953451429321381E-3</v>
      </c>
    </row>
    <row r="22" spans="2:9" ht="15" customHeight="1" x14ac:dyDescent="0.25">
      <c r="B22" s="3" t="s">
        <v>20</v>
      </c>
      <c r="C22" s="31">
        <v>603675</v>
      </c>
      <c r="D22" s="32">
        <f t="shared" si="0"/>
        <v>3.1436271658962373E-2</v>
      </c>
      <c r="E22" s="33">
        <f t="shared" si="2"/>
        <v>0.69996416210352297</v>
      </c>
      <c r="F22" s="31">
        <v>601714</v>
      </c>
      <c r="G22" s="32">
        <f t="shared" si="1"/>
        <v>3.1081841952743477E-2</v>
      </c>
      <c r="H22" s="33">
        <f t="shared" si="3"/>
        <v>0.69971067750330329</v>
      </c>
      <c r="I22" s="33">
        <f t="shared" si="4"/>
        <v>-3.2484366587981484E-3</v>
      </c>
    </row>
    <row r="23" spans="2:9" ht="15" customHeight="1" x14ac:dyDescent="0.25">
      <c r="B23" s="3" t="s">
        <v>21</v>
      </c>
      <c r="C23" s="31">
        <v>561440</v>
      </c>
      <c r="D23" s="32">
        <f t="shared" si="0"/>
        <v>2.9236891307753067E-2</v>
      </c>
      <c r="E23" s="33">
        <f t="shared" si="2"/>
        <v>0.72920105341127606</v>
      </c>
      <c r="F23" s="31">
        <v>558880</v>
      </c>
      <c r="G23" s="32">
        <f t="shared" si="1"/>
        <v>2.8869229950689652E-2</v>
      </c>
      <c r="H23" s="33">
        <f t="shared" si="3"/>
        <v>0.72857990745399293</v>
      </c>
      <c r="I23" s="33">
        <f t="shared" si="4"/>
        <v>-4.5597036192647211E-3</v>
      </c>
    </row>
    <row r="24" spans="2:9" ht="15" customHeight="1" x14ac:dyDescent="0.25">
      <c r="B24" s="3" t="s">
        <v>22</v>
      </c>
      <c r="C24" s="31">
        <v>503757</v>
      </c>
      <c r="D24" s="32">
        <f t="shared" si="0"/>
        <v>2.6233059017027219E-2</v>
      </c>
      <c r="E24" s="33">
        <f t="shared" si="2"/>
        <v>0.75543411242830327</v>
      </c>
      <c r="F24" s="31">
        <v>508231</v>
      </c>
      <c r="G24" s="32">
        <f t="shared" si="1"/>
        <v>2.6252930158654725E-2</v>
      </c>
      <c r="H24" s="33">
        <f t="shared" si="3"/>
        <v>0.75483283761264763</v>
      </c>
      <c r="I24" s="33">
        <f t="shared" si="4"/>
        <v>8.8812661660284675E-3</v>
      </c>
    </row>
    <row r="25" spans="2:9" ht="15" customHeight="1" x14ac:dyDescent="0.25">
      <c r="B25" s="16" t="s">
        <v>23</v>
      </c>
      <c r="C25" s="34">
        <v>454505</v>
      </c>
      <c r="D25" s="35">
        <f t="shared" si="0"/>
        <v>2.3668269599298779E-2</v>
      </c>
      <c r="E25" s="36">
        <f t="shared" si="2"/>
        <v>0.77910238202760207</v>
      </c>
      <c r="F25" s="34">
        <v>456381</v>
      </c>
      <c r="G25" s="35">
        <f t="shared" si="1"/>
        <v>2.3574592102286171E-2</v>
      </c>
      <c r="H25" s="36">
        <f t="shared" si="3"/>
        <v>0.77840742971493382</v>
      </c>
      <c r="I25" s="36">
        <f t="shared" si="4"/>
        <v>4.1275673534943991E-3</v>
      </c>
    </row>
    <row r="26" spans="2:9" ht="15" customHeight="1" x14ac:dyDescent="0.25">
      <c r="B26" s="3" t="s">
        <v>24</v>
      </c>
      <c r="C26" s="31">
        <v>417062</v>
      </c>
      <c r="D26" s="32">
        <f t="shared" si="0"/>
        <v>2.1718431822802274E-2</v>
      </c>
      <c r="E26" s="33">
        <f t="shared" si="2"/>
        <v>0.80082081385040438</v>
      </c>
      <c r="F26" s="31">
        <v>419396</v>
      </c>
      <c r="G26" s="32">
        <f t="shared" si="1"/>
        <v>2.1664113162753074E-2</v>
      </c>
      <c r="H26" s="33">
        <f t="shared" si="3"/>
        <v>0.80007154287768689</v>
      </c>
      <c r="I26" s="33">
        <f t="shared" si="4"/>
        <v>5.5962902398205561E-3</v>
      </c>
    </row>
    <row r="27" spans="2:9" ht="15" customHeight="1" x14ac:dyDescent="0.25">
      <c r="B27" s="3" t="s">
        <v>25</v>
      </c>
      <c r="C27" s="31">
        <v>399717</v>
      </c>
      <c r="D27" s="32">
        <f t="shared" si="0"/>
        <v>2.0815193934990619E-2</v>
      </c>
      <c r="E27" s="33">
        <f t="shared" si="2"/>
        <v>0.82163600778539503</v>
      </c>
      <c r="F27" s="31">
        <v>402022</v>
      </c>
      <c r="G27" s="32">
        <f t="shared" si="1"/>
        <v>2.0766650377963346E-2</v>
      </c>
      <c r="H27" s="33">
        <f t="shared" si="3"/>
        <v>0.82083819325565022</v>
      </c>
      <c r="I27" s="33">
        <f t="shared" si="4"/>
        <v>5.7665798552475334E-3</v>
      </c>
    </row>
    <row r="28" spans="2:9" ht="15" customHeight="1" x14ac:dyDescent="0.25">
      <c r="B28" s="3" t="s">
        <v>26</v>
      </c>
      <c r="C28" s="31">
        <v>682721</v>
      </c>
      <c r="D28" s="32">
        <f t="shared" si="0"/>
        <v>3.5552578495512396E-2</v>
      </c>
      <c r="E28" s="33">
        <f t="shared" si="2"/>
        <v>0.85718858628090744</v>
      </c>
      <c r="F28" s="31">
        <v>688710</v>
      </c>
      <c r="G28" s="32">
        <f t="shared" si="1"/>
        <v>3.5575664470618863E-2</v>
      </c>
      <c r="H28" s="33">
        <f t="shared" si="3"/>
        <v>0.8564138577262691</v>
      </c>
      <c r="I28" s="33">
        <f t="shared" si="4"/>
        <v>8.7722510366605722E-3</v>
      </c>
    </row>
    <row r="29" spans="2:9" ht="15" customHeight="1" x14ac:dyDescent="0.25">
      <c r="B29" s="3" t="s">
        <v>27</v>
      </c>
      <c r="C29" s="31">
        <v>618353</v>
      </c>
      <c r="D29" s="32">
        <f t="shared" si="0"/>
        <v>3.2200625981089755E-2</v>
      </c>
      <c r="E29" s="33">
        <f t="shared" si="2"/>
        <v>0.88938921226199719</v>
      </c>
      <c r="F29" s="31">
        <v>640754</v>
      </c>
      <c r="G29" s="32">
        <f t="shared" si="1"/>
        <v>3.3098472959891566E-2</v>
      </c>
      <c r="H29" s="33">
        <f t="shared" si="3"/>
        <v>0.88951233068616065</v>
      </c>
      <c r="I29" s="33">
        <f t="shared" si="4"/>
        <v>3.6226880115403315E-2</v>
      </c>
    </row>
    <row r="30" spans="2:9" ht="15" customHeight="1" x14ac:dyDescent="0.25">
      <c r="B30" s="4" t="s">
        <v>28</v>
      </c>
      <c r="C30" s="37">
        <v>400887</v>
      </c>
      <c r="D30" s="38">
        <f t="shared" si="0"/>
        <v>2.0876121483491029E-2</v>
      </c>
      <c r="E30" s="39">
        <f t="shared" si="2"/>
        <v>0.91026533374548824</v>
      </c>
      <c r="F30" s="37">
        <v>407713</v>
      </c>
      <c r="G30" s="38">
        <f t="shared" si="1"/>
        <v>2.1060621870321948E-2</v>
      </c>
      <c r="H30" s="39">
        <f t="shared" si="3"/>
        <v>0.91057295255648263</v>
      </c>
      <c r="I30" s="39">
        <f t="shared" si="4"/>
        <v>1.7027242090663863E-2</v>
      </c>
    </row>
    <row r="31" spans="2:9" ht="15" customHeight="1" x14ac:dyDescent="0.25">
      <c r="B31" s="3" t="s">
        <v>29</v>
      </c>
      <c r="C31" s="31">
        <v>289153</v>
      </c>
      <c r="D31" s="32">
        <f t="shared" si="0"/>
        <v>1.5057592676529501E-2</v>
      </c>
      <c r="E31" s="33">
        <f t="shared" si="2"/>
        <v>0.92532292642201774</v>
      </c>
      <c r="F31" s="31">
        <v>287651</v>
      </c>
      <c r="G31" s="32">
        <f t="shared" si="1"/>
        <v>1.4858758346238602E-2</v>
      </c>
      <c r="H31" s="33">
        <f t="shared" si="3"/>
        <v>0.92543171090272125</v>
      </c>
      <c r="I31" s="33">
        <f t="shared" si="4"/>
        <v>-5.1944818141260729E-3</v>
      </c>
    </row>
    <row r="32" spans="2:9" ht="15" customHeight="1" x14ac:dyDescent="0.25">
      <c r="B32" s="3" t="s">
        <v>30</v>
      </c>
      <c r="C32" s="31">
        <v>216719</v>
      </c>
      <c r="D32" s="32">
        <f t="shared" si="0"/>
        <v>1.1285604601248462E-2</v>
      </c>
      <c r="E32" s="33">
        <f t="shared" si="2"/>
        <v>0.93660853102326624</v>
      </c>
      <c r="F32" s="31">
        <v>217404</v>
      </c>
      <c r="G32" s="32">
        <f t="shared" si="1"/>
        <v>1.1230113921055921E-2</v>
      </c>
      <c r="H32" s="33">
        <f t="shared" si="3"/>
        <v>0.93666182482377713</v>
      </c>
      <c r="I32" s="33">
        <f t="shared" si="4"/>
        <v>3.1607750128046508E-3</v>
      </c>
    </row>
    <row r="33" spans="2:9" ht="15" customHeight="1" x14ac:dyDescent="0.25">
      <c r="B33" s="3" t="s">
        <v>31</v>
      </c>
      <c r="C33" s="31">
        <v>174739</v>
      </c>
      <c r="D33" s="32">
        <f t="shared" si="0"/>
        <v>9.0995033311225826E-3</v>
      </c>
      <c r="E33" s="33">
        <f t="shared" si="2"/>
        <v>0.94570803435438888</v>
      </c>
      <c r="F33" s="31">
        <v>173791</v>
      </c>
      <c r="G33" s="32">
        <f t="shared" si="1"/>
        <v>8.9772622787723765E-3</v>
      </c>
      <c r="H33" s="33">
        <f t="shared" si="3"/>
        <v>0.94563908710254951</v>
      </c>
      <c r="I33" s="33">
        <f t="shared" si="4"/>
        <v>-5.4252342064450287E-3</v>
      </c>
    </row>
    <row r="34" spans="2:9" ht="15" customHeight="1" x14ac:dyDescent="0.25">
      <c r="B34" s="3" t="s">
        <v>32</v>
      </c>
      <c r="C34" s="31">
        <v>143409</v>
      </c>
      <c r="D34" s="32">
        <f t="shared" si="0"/>
        <v>7.467998976833784E-3</v>
      </c>
      <c r="E34" s="33">
        <f t="shared" si="2"/>
        <v>0.95317603333122269</v>
      </c>
      <c r="F34" s="31">
        <v>142625</v>
      </c>
      <c r="G34" s="32">
        <f t="shared" si="1"/>
        <v>7.3673667365393497E-3</v>
      </c>
      <c r="H34" s="33">
        <f t="shared" si="3"/>
        <v>0.95300645383908889</v>
      </c>
      <c r="I34" s="33">
        <f t="shared" si="4"/>
        <v>-5.466881437008797E-3</v>
      </c>
    </row>
    <row r="35" spans="2:9" ht="15" customHeight="1" x14ac:dyDescent="0.25">
      <c r="B35" s="3" t="s">
        <v>33</v>
      </c>
      <c r="C35" s="31">
        <v>118483</v>
      </c>
      <c r="D35" s="32">
        <f t="shared" si="0"/>
        <v>6.1699818196361261E-3</v>
      </c>
      <c r="E35" s="33">
        <f t="shared" si="2"/>
        <v>0.95934601515085882</v>
      </c>
      <c r="F35" s="31">
        <v>118582</v>
      </c>
      <c r="G35" s="32">
        <f t="shared" si="1"/>
        <v>6.1254133731976105E-3</v>
      </c>
      <c r="H35" s="33">
        <f t="shared" si="3"/>
        <v>0.95913186721228649</v>
      </c>
      <c r="I35" s="33">
        <f t="shared" si="4"/>
        <v>8.35562907758991E-4</v>
      </c>
    </row>
    <row r="36" spans="2:9" ht="15" customHeight="1" x14ac:dyDescent="0.25">
      <c r="B36" s="3" t="s">
        <v>34</v>
      </c>
      <c r="C36" s="31">
        <v>98826</v>
      </c>
      <c r="D36" s="32">
        <f t="shared" si="0"/>
        <v>5.1463469300014331E-3</v>
      </c>
      <c r="E36" s="33">
        <f t="shared" si="2"/>
        <v>0.96449236208086031</v>
      </c>
      <c r="F36" s="31">
        <v>98999</v>
      </c>
      <c r="G36" s="32">
        <f t="shared" si="1"/>
        <v>5.1138435726601865E-3</v>
      </c>
      <c r="H36" s="33">
        <f t="shared" si="3"/>
        <v>0.9642457107849467</v>
      </c>
      <c r="I36" s="33">
        <f t="shared" si="4"/>
        <v>1.7505514743083594E-3</v>
      </c>
    </row>
    <row r="37" spans="2:9" ht="15" customHeight="1" x14ac:dyDescent="0.25">
      <c r="B37" s="16" t="s">
        <v>35</v>
      </c>
      <c r="C37" s="34">
        <v>83155</v>
      </c>
      <c r="D37" s="35">
        <f t="shared" si="0"/>
        <v>4.3302823038903647E-3</v>
      </c>
      <c r="E37" s="36">
        <f t="shared" si="2"/>
        <v>0.96882264438475063</v>
      </c>
      <c r="F37" s="34">
        <v>82365</v>
      </c>
      <c r="G37" s="35">
        <f t="shared" si="1"/>
        <v>4.2546058633133287E-3</v>
      </c>
      <c r="H37" s="36">
        <f t="shared" si="3"/>
        <v>0.96850031664825997</v>
      </c>
      <c r="I37" s="36">
        <f t="shared" si="4"/>
        <v>-9.5003307077144994E-3</v>
      </c>
    </row>
    <row r="38" spans="2:9" ht="15" customHeight="1" x14ac:dyDescent="0.25">
      <c r="B38" s="3" t="s">
        <v>36</v>
      </c>
      <c r="C38" s="31">
        <v>128884</v>
      </c>
      <c r="D38" s="32">
        <f t="shared" si="0"/>
        <v>6.7116121033564515E-3</v>
      </c>
      <c r="E38" s="33">
        <f t="shared" si="2"/>
        <v>0.9755342564881071</v>
      </c>
      <c r="F38" s="31">
        <v>128857</v>
      </c>
      <c r="G38" s="32">
        <f t="shared" si="1"/>
        <v>6.6561737112725752E-3</v>
      </c>
      <c r="H38" s="33">
        <f t="shared" si="3"/>
        <v>0.97515649035953256</v>
      </c>
      <c r="I38" s="33">
        <f t="shared" si="4"/>
        <v>-2.0949070481979248E-4</v>
      </c>
    </row>
    <row r="39" spans="2:9" ht="15" customHeight="1" x14ac:dyDescent="0.25">
      <c r="B39" s="3" t="s">
        <v>37</v>
      </c>
      <c r="C39" s="31">
        <v>96011</v>
      </c>
      <c r="D39" s="32">
        <f t="shared" si="0"/>
        <v>4.9997562898059979E-3</v>
      </c>
      <c r="E39" s="33">
        <f t="shared" si="2"/>
        <v>0.98053401277791308</v>
      </c>
      <c r="F39" s="31">
        <v>95897</v>
      </c>
      <c r="G39" s="32">
        <f t="shared" si="1"/>
        <v>4.9536081888442701E-3</v>
      </c>
      <c r="H39" s="33">
        <f t="shared" si="3"/>
        <v>0.98011009854837683</v>
      </c>
      <c r="I39" s="33">
        <f t="shared" si="4"/>
        <v>-1.1873639478809928E-3</v>
      </c>
    </row>
    <row r="40" spans="2:9" ht="15" customHeight="1" x14ac:dyDescent="0.25">
      <c r="B40" s="3" t="s">
        <v>38</v>
      </c>
      <c r="C40" s="31">
        <v>71678</v>
      </c>
      <c r="D40" s="32">
        <f t="shared" si="0"/>
        <v>3.7326195054807713E-3</v>
      </c>
      <c r="E40" s="33">
        <f t="shared" si="2"/>
        <v>0.98426663228339384</v>
      </c>
      <c r="F40" s="31">
        <v>72141</v>
      </c>
      <c r="G40" s="32">
        <f t="shared" si="1"/>
        <v>3.7264799561134809E-3</v>
      </c>
      <c r="H40" s="33">
        <f t="shared" si="3"/>
        <v>0.98383657850449036</v>
      </c>
      <c r="I40" s="33">
        <f t="shared" si="4"/>
        <v>6.4594436228688767E-3</v>
      </c>
    </row>
    <row r="41" spans="2:9" ht="15" customHeight="1" x14ac:dyDescent="0.25">
      <c r="B41" s="3" t="s">
        <v>39</v>
      </c>
      <c r="C41" s="31">
        <v>53350</v>
      </c>
      <c r="D41" s="32">
        <f t="shared" si="0"/>
        <v>2.7781920619632128E-3</v>
      </c>
      <c r="E41" s="33">
        <f t="shared" si="2"/>
        <v>0.98704482434535701</v>
      </c>
      <c r="F41" s="31">
        <v>54085</v>
      </c>
      <c r="G41" s="32">
        <f t="shared" si="1"/>
        <v>2.7937881153074899E-3</v>
      </c>
      <c r="H41" s="33">
        <f t="shared" si="3"/>
        <v>0.98663036661979786</v>
      </c>
      <c r="I41" s="33">
        <f t="shared" si="4"/>
        <v>1.3776944704779748E-2</v>
      </c>
    </row>
    <row r="42" spans="2:9" ht="15" customHeight="1" x14ac:dyDescent="0.25">
      <c r="B42" s="4" t="s">
        <v>40</v>
      </c>
      <c r="C42" s="37">
        <v>40521</v>
      </c>
      <c r="D42" s="38">
        <f t="shared" si="0"/>
        <v>2.1101240963975884E-3</v>
      </c>
      <c r="E42" s="39">
        <f t="shared" si="2"/>
        <v>0.98915494844175456</v>
      </c>
      <c r="F42" s="37">
        <v>41362</v>
      </c>
      <c r="G42" s="38">
        <f t="shared" si="1"/>
        <v>2.1365750952269278E-3</v>
      </c>
      <c r="H42" s="39">
        <f t="shared" si="3"/>
        <v>0.98876694171502477</v>
      </c>
      <c r="I42" s="39">
        <f t="shared" si="4"/>
        <v>2.0754670417808097E-2</v>
      </c>
    </row>
    <row r="43" spans="2:9" ht="15" customHeight="1" x14ac:dyDescent="0.25">
      <c r="B43" s="16" t="s">
        <v>41</v>
      </c>
      <c r="C43" s="34">
        <v>31398</v>
      </c>
      <c r="D43" s="35">
        <f t="shared" si="0"/>
        <v>1.6350454425777122E-3</v>
      </c>
      <c r="E43" s="36">
        <f t="shared" si="2"/>
        <v>0.99078999388433231</v>
      </c>
      <c r="F43" s="34">
        <v>31872</v>
      </c>
      <c r="G43" s="35">
        <f t="shared" si="1"/>
        <v>1.6463643304258169E-3</v>
      </c>
      <c r="H43" s="36">
        <f t="shared" si="3"/>
        <v>0.99041330604545064</v>
      </c>
      <c r="I43" s="36">
        <f t="shared" si="4"/>
        <v>1.5096502961972069E-2</v>
      </c>
    </row>
    <row r="44" spans="2:9" ht="15" customHeight="1" x14ac:dyDescent="0.25">
      <c r="B44" s="3" t="s">
        <v>42</v>
      </c>
      <c r="C44" s="31">
        <v>73532</v>
      </c>
      <c r="D44" s="32">
        <f t="shared" si="0"/>
        <v>3.8291662361814235E-3</v>
      </c>
      <c r="E44" s="33">
        <f t="shared" si="2"/>
        <v>0.99461916012051377</v>
      </c>
      <c r="F44" s="31">
        <v>75185</v>
      </c>
      <c r="G44" s="32">
        <f t="shared" si="1"/>
        <v>3.8837193205027939E-3</v>
      </c>
      <c r="H44" s="33">
        <f t="shared" si="3"/>
        <v>0.99429702536595344</v>
      </c>
      <c r="I44" s="33">
        <f t="shared" si="4"/>
        <v>2.2480008703693599E-2</v>
      </c>
    </row>
    <row r="45" spans="2:9" ht="15" customHeight="1" x14ac:dyDescent="0.25">
      <c r="B45" s="3" t="s">
        <v>43</v>
      </c>
      <c r="C45" s="31">
        <v>34209</v>
      </c>
      <c r="D45" s="32">
        <f t="shared" si="0"/>
        <v>1.7814277834620345E-3</v>
      </c>
      <c r="E45" s="33">
        <f t="shared" si="2"/>
        <v>0.99640058790397579</v>
      </c>
      <c r="F45" s="31">
        <v>35537</v>
      </c>
      <c r="G45" s="32">
        <f t="shared" si="1"/>
        <v>1.8356817648827264E-3</v>
      </c>
      <c r="H45" s="33">
        <f t="shared" si="3"/>
        <v>0.99613270713083613</v>
      </c>
      <c r="I45" s="33">
        <f t="shared" si="4"/>
        <v>3.8820193516326151E-2</v>
      </c>
    </row>
    <row r="46" spans="2:9" ht="15" customHeight="1" x14ac:dyDescent="0.25">
      <c r="B46" s="3" t="s">
        <v>44</v>
      </c>
      <c r="C46" s="31">
        <v>19450</v>
      </c>
      <c r="D46" s="32">
        <f t="shared" si="0"/>
        <v>1.0128554002846201E-3</v>
      </c>
      <c r="E46" s="33">
        <f t="shared" si="2"/>
        <v>0.99741344330426041</v>
      </c>
      <c r="F46" s="31">
        <v>20478</v>
      </c>
      <c r="G46" s="32">
        <f t="shared" si="1"/>
        <v>1.0578014796203527E-3</v>
      </c>
      <c r="H46" s="33">
        <f t="shared" si="3"/>
        <v>0.99719050861045644</v>
      </c>
      <c r="I46" s="33">
        <f t="shared" si="4"/>
        <v>5.2853470437018046E-2</v>
      </c>
    </row>
    <row r="47" spans="2:9" ht="15" customHeight="1" x14ac:dyDescent="0.25">
      <c r="B47" s="3" t="s">
        <v>45</v>
      </c>
      <c r="C47" s="31">
        <v>12404</v>
      </c>
      <c r="D47" s="32">
        <f t="shared" si="0"/>
        <v>6.459361637599192E-4</v>
      </c>
      <c r="E47" s="33">
        <f t="shared" si="2"/>
        <v>0.99805937946802037</v>
      </c>
      <c r="F47" s="31">
        <v>12902</v>
      </c>
      <c r="G47" s="32">
        <f t="shared" si="1"/>
        <v>6.6645935589714769E-4</v>
      </c>
      <c r="H47" s="33">
        <f t="shared" si="3"/>
        <v>0.99785696796635359</v>
      </c>
      <c r="I47" s="33">
        <f t="shared" si="4"/>
        <v>4.0148339245404729E-2</v>
      </c>
    </row>
    <row r="48" spans="2:9" ht="15" customHeight="1" x14ac:dyDescent="0.25">
      <c r="B48" s="4" t="s">
        <v>46</v>
      </c>
      <c r="C48" s="37">
        <v>8104</v>
      </c>
      <c r="D48" s="38">
        <f t="shared" si="0"/>
        <v>4.2201440431396205E-4</v>
      </c>
      <c r="E48" s="39">
        <f t="shared" si="2"/>
        <v>0.99848139387233437</v>
      </c>
      <c r="F48" s="37">
        <v>8859</v>
      </c>
      <c r="G48" s="38">
        <f t="shared" si="1"/>
        <v>4.5761613965996213E-4</v>
      </c>
      <c r="H48" s="39">
        <f t="shared" si="3"/>
        <v>0.99831458410601359</v>
      </c>
      <c r="I48" s="39">
        <f t="shared" si="4"/>
        <v>9.3163869693978274E-2</v>
      </c>
    </row>
    <row r="49" spans="2:9" ht="15" customHeight="1" x14ac:dyDescent="0.25">
      <c r="B49" s="3" t="s">
        <v>47</v>
      </c>
      <c r="C49" s="31">
        <v>5755</v>
      </c>
      <c r="D49" s="32">
        <f t="shared" si="0"/>
        <v>2.9969063386313567E-4</v>
      </c>
      <c r="E49" s="33">
        <f t="shared" si="2"/>
        <v>0.99878108450619751</v>
      </c>
      <c r="F49" s="31">
        <v>6071</v>
      </c>
      <c r="G49" s="32">
        <f t="shared" si="1"/>
        <v>3.1360058515358729E-4</v>
      </c>
      <c r="H49" s="33">
        <f t="shared" si="3"/>
        <v>0.99862818469116721</v>
      </c>
      <c r="I49" s="33">
        <f t="shared" si="4"/>
        <v>5.4908774978279729E-2</v>
      </c>
    </row>
    <row r="50" spans="2:9" ht="15" customHeight="1" x14ac:dyDescent="0.25">
      <c r="B50" s="3" t="s">
        <v>48</v>
      </c>
      <c r="C50" s="31">
        <v>12490</v>
      </c>
      <c r="D50" s="32">
        <f t="shared" si="0"/>
        <v>6.5041459894883832E-4</v>
      </c>
      <c r="E50" s="33">
        <f t="shared" si="2"/>
        <v>0.99943149910514639</v>
      </c>
      <c r="F50" s="31">
        <v>13908</v>
      </c>
      <c r="G50" s="32">
        <f t="shared" si="1"/>
        <v>7.1842479629650677E-4</v>
      </c>
      <c r="H50" s="33">
        <f t="shared" si="3"/>
        <v>0.99934660948746368</v>
      </c>
      <c r="I50" s="33">
        <f t="shared" si="4"/>
        <v>0.11353082465972775</v>
      </c>
    </row>
    <row r="51" spans="2:9" ht="15" customHeight="1" x14ac:dyDescent="0.25">
      <c r="B51" s="3" t="s">
        <v>49</v>
      </c>
      <c r="C51" s="31">
        <v>4302</v>
      </c>
      <c r="D51" s="32">
        <f t="shared" si="0"/>
        <v>2.2402590910151343E-4</v>
      </c>
      <c r="E51" s="33">
        <f t="shared" si="2"/>
        <v>0.99965552501424793</v>
      </c>
      <c r="F51" s="31">
        <v>4828</v>
      </c>
      <c r="G51" s="32">
        <f t="shared" si="1"/>
        <v>2.4939278951103931E-4</v>
      </c>
      <c r="H51" s="33">
        <f t="shared" si="3"/>
        <v>0.99959600227697476</v>
      </c>
      <c r="I51" s="33">
        <f t="shared" si="4"/>
        <v>0.1222687122268713</v>
      </c>
    </row>
    <row r="52" spans="2:9" ht="15" customHeight="1" x14ac:dyDescent="0.25">
      <c r="B52" s="3" t="s">
        <v>50</v>
      </c>
      <c r="C52" s="31">
        <v>2048</v>
      </c>
      <c r="D52" s="32">
        <f t="shared" si="0"/>
        <v>1.0664924728960936E-4</v>
      </c>
      <c r="E52" s="33">
        <f t="shared" si="2"/>
        <v>0.99976217426153757</v>
      </c>
      <c r="F52" s="31">
        <v>2413</v>
      </c>
      <c r="G52" s="32">
        <f t="shared" si="1"/>
        <v>1.2464473924816443E-4</v>
      </c>
      <c r="H52" s="33">
        <f t="shared" si="3"/>
        <v>0.99972064701622287</v>
      </c>
      <c r="I52" s="33">
        <f t="shared" si="4"/>
        <v>0.17822265625</v>
      </c>
    </row>
    <row r="53" spans="2:9" ht="15" customHeight="1" x14ac:dyDescent="0.25">
      <c r="B53" s="5" t="s">
        <v>51</v>
      </c>
      <c r="C53" s="40">
        <v>4567</v>
      </c>
      <c r="D53" s="41">
        <f t="shared" si="0"/>
        <v>2.3782573846271775E-4</v>
      </c>
      <c r="E53" s="42">
        <f t="shared" si="2"/>
        <v>1.0000000000000002</v>
      </c>
      <c r="F53" s="40">
        <v>5408</v>
      </c>
      <c r="G53" s="41">
        <f t="shared" si="1"/>
        <v>2.7935298377707138E-4</v>
      </c>
      <c r="H53" s="42">
        <f t="shared" si="3"/>
        <v>1</v>
      </c>
      <c r="I53" s="42">
        <f t="shared" si="4"/>
        <v>0.18414714254433973</v>
      </c>
    </row>
    <row r="54" spans="2:9" ht="15" customHeight="1" x14ac:dyDescent="0.2">
      <c r="B54" s="1" t="s">
        <v>2</v>
      </c>
      <c r="C54" s="43">
        <v>19203136</v>
      </c>
      <c r="D54" s="44">
        <f t="shared" si="0"/>
        <v>1</v>
      </c>
      <c r="E54" s="45"/>
      <c r="F54" s="43">
        <v>19359020</v>
      </c>
      <c r="G54" s="44">
        <f t="shared" si="1"/>
        <v>1</v>
      </c>
      <c r="H54" s="45"/>
      <c r="I54" s="46">
        <f t="shared" si="4"/>
        <v>8.1176324533660527E-3</v>
      </c>
    </row>
    <row r="55" spans="2:9" ht="15" customHeight="1" x14ac:dyDescent="0.2">
      <c r="B55" s="17" t="s">
        <v>52</v>
      </c>
      <c r="C55" s="17"/>
      <c r="D55" s="17"/>
      <c r="E55" s="17"/>
      <c r="F55" s="17"/>
      <c r="G55" s="17"/>
      <c r="H55" s="17"/>
      <c r="I55" s="17"/>
    </row>
    <row r="56" spans="2:9" ht="15" x14ac:dyDescent="0.25">
      <c r="B56" s="6"/>
      <c r="C56" s="7"/>
      <c r="D56" s="7"/>
      <c r="E56" s="7"/>
      <c r="F56" s="7"/>
      <c r="G56" s="7"/>
      <c r="H56" s="7"/>
      <c r="I56" s="7"/>
    </row>
    <row r="57" spans="2:9" ht="15" x14ac:dyDescent="0.25">
      <c r="C57" s="7"/>
      <c r="D57" s="7"/>
      <c r="E57" s="7"/>
      <c r="F57" s="7"/>
      <c r="G57" s="7"/>
      <c r="H57" s="7"/>
      <c r="I57" s="7"/>
    </row>
    <row r="58" spans="2:9" x14ac:dyDescent="0.2">
      <c r="D58" s="8"/>
      <c r="E58" s="8"/>
      <c r="F58" s="15"/>
      <c r="G58" s="8"/>
    </row>
    <row r="59" spans="2:9" x14ac:dyDescent="0.2">
      <c r="D59" s="8"/>
      <c r="E59" s="8"/>
      <c r="F59" s="8"/>
      <c r="G59" s="8"/>
    </row>
    <row r="60" spans="2:9" x14ac:dyDescent="0.2">
      <c r="D60" s="8"/>
      <c r="E60" s="8"/>
      <c r="F60" s="8"/>
      <c r="G60" s="8"/>
    </row>
    <row r="61" spans="2:9" x14ac:dyDescent="0.2">
      <c r="D61" s="8"/>
      <c r="E61" s="8"/>
      <c r="F61" s="8"/>
      <c r="G61" s="8"/>
    </row>
  </sheetData>
  <mergeCells count="7">
    <mergeCell ref="B55:I55"/>
    <mergeCell ref="I5:I6"/>
    <mergeCell ref="B2:I2"/>
    <mergeCell ref="B4:I4"/>
    <mergeCell ref="F5:H5"/>
    <mergeCell ref="C5:E5"/>
    <mergeCell ref="B3:I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2016-11-10T16:54:11Z</cp:lastPrinted>
  <dcterms:created xsi:type="dcterms:W3CDTF">1998-06-18T12:19:34Z</dcterms:created>
  <dcterms:modified xsi:type="dcterms:W3CDTF">2017-06-15T06:38:19Z</dcterms:modified>
</cp:coreProperties>
</file>