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/>
  <bookViews>
    <workbookView showSheetTabs="0" xWindow="9585" yWindow="-15" windowWidth="9630" windowHeight="11190" autoFilterDateGrouping="0"/>
  </bookViews>
  <sheets>
    <sheet name="Cuadro 6" sheetId="2" r:id="rId1"/>
  </sheets>
  <definedNames>
    <definedName name="_xlnm.Print_Area" localSheetId="0">'Cuadro 6'!$B$2:$I$56</definedName>
  </definedNames>
  <calcPr calcId="145621"/>
</workbook>
</file>

<file path=xl/calcChain.xml><?xml version="1.0" encoding="utf-8"?>
<calcChain xmlns="http://schemas.openxmlformats.org/spreadsheetml/2006/main">
  <c r="G8" i="2" l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7" i="2"/>
  <c r="H7" i="2" s="1"/>
  <c r="H8" i="2" s="1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7" i="2"/>
  <c r="E7" i="2" s="1"/>
  <c r="E8" i="2" s="1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E9" i="2" l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  <c r="H9" i="2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</calcChain>
</file>

<file path=xl/sharedStrings.xml><?xml version="1.0" encoding="utf-8"?>
<sst xmlns="http://schemas.openxmlformats.org/spreadsheetml/2006/main" count="63" uniqueCount="60">
  <si>
    <t>%</t>
  </si>
  <si>
    <t>% acum</t>
  </si>
  <si>
    <t>TOTAL</t>
  </si>
  <si>
    <t>Importe</t>
  </si>
  <si>
    <t>Media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</si>
  <si>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</si>
  <si>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</si>
  <si>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</si>
  <si>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</si>
  <si>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</si>
  <si>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</si>
  <si>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</si>
  <si>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</si>
  <si>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</si>
  <si>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</si>
  <si>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</si>
  <si>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</si>
  <si>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</si>
  <si>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</si>
  <si>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</si>
  <si>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</si>
  <si>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</si>
  <si>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</si>
  <si>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</si>
  <si>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</si>
  <si>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</si>
  <si>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</si>
  <si>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</si>
  <si>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</si>
  <si>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</si>
  <si>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</si>
  <si>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</si>
  <si>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</si>
  <si>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</si>
  <si>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</si>
  <si>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</si>
  <si>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</si>
  <si>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</si>
  <si>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</si>
  <si>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</si>
  <si>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</si>
  <si>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</si>
  <si>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</si>
  <si>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</si>
  <si>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</si>
  <si>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</si>
  <si>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</si>
  <si>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</si>
  <si>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</si>
  <si>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</si>
  <si>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</si>
  <si>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</si>
  <si>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</si>
  <si>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</si>
  <si>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Cuadro 6</t>
  </si>
  <si>
    <t>Declaraciones</t>
  </si>
  <si>
    <t>Millones de euros</t>
  </si>
  <si>
    <t>Tramos de base imponible</t>
  </si>
  <si>
    <t>Fuente: AEAT</t>
  </si>
  <si>
    <t>DISTRIBUCIÓN DE LA BASE IMPONIBLE POR TRAMOS. IRPF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</si>
</sst>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color indexed="17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i/>
      <sz val="9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 applyBorder="0"/>
    <xf numFmtId="9" fontId="5" fillId="0" borderId="0" applyFont="0" applyFill="0" applyBorder="0" applyAlignment="0" applyProtection="0"/>
  </cellStyleXfs>
  <cellXfs count="64">
    <xf numFmtId="0" fontId="0" fillId="0" borderId="0" xfId="0"/>
    <xf numFmtId="3" fontId="1" fillId="0" borderId="0" xfId="0" applyNumberFormat="1" applyFont="1"/>
    <xf numFmtId="3" fontId="3" fillId="2" borderId="2" xfId="0" applyNumberFormat="1" applyFont="1" applyFill="1" applyBorder="1" applyAlignment="1">
      <alignment horizontal="center"/>
    </xf>
    <xf numFmtId="0" fontId="2" fillId="0" borderId="0" xfId="0" applyFont="1"/>
    <xf numFmtId="0" fontId="2" fillId="4" borderId="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0" fillId="0" borderId="0" xfId="0" applyNumberFormat="1"/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 vertical="center" wrapText="1"/>
    </xf>
    <xf numFmtId="3" fontId="3" fillId="6" borderId="2" xfId="0" applyNumberFormat="1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3" fontId="3" fillId="4" borderId="6" xfId="0" applyNumberFormat="1" applyFont="1" applyFill="1" applyBorder="1" applyAlignment="1">
      <alignment horizontal="center"/>
    </xf>
    <xf numFmtId="3" fontId="3" fillId="4" borderId="6" xfId="0" applyNumberFormat="1" applyFont="1" applyFill="1" applyBorder="1"/>
    <xf numFmtId="9" fontId="3" fillId="4" borderId="6" xfId="1" applyNumberFormat="1" applyFont="1" applyFill="1" applyBorder="1" applyAlignment="1">
      <alignment horizontal="right"/>
    </xf>
    <xf numFmtId="10" fontId="3" fillId="4" borderId="6" xfId="0" applyNumberFormat="1" applyFont="1" applyFill="1" applyBorder="1"/>
    <xf numFmtId="165" fontId="3" fillId="4" borderId="6" xfId="0" applyNumberFormat="1" applyFont="1" applyFill="1" applyBorder="1"/>
    <xf numFmtId="0" fontId="3" fillId="5" borderId="13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wrapText="1" readingOrder="1"/>
    </xf>
    <xf numFmtId="3" fontId="2" fillId="3" borderId="3" xfId="0" applyNumberFormat="1" applyFont="1" applyFill="1" applyBorder="1" applyAlignment="1">
      <alignment horizontal="right" indent="1"/>
    </xf>
    <xf numFmtId="164" fontId="2" fillId="0" borderId="6" xfId="1" applyNumberFormat="1" applyFont="1" applyBorder="1" applyAlignment="1">
      <alignment horizontal="right" indent="1"/>
    </xf>
    <xf numFmtId="164" fontId="2" fillId="0" borderId="7" xfId="0" applyNumberFormat="1" applyFont="1" applyBorder="1" applyAlignment="1">
      <alignment horizontal="right" indent="1"/>
    </xf>
    <xf numFmtId="165" fontId="2" fillId="3" borderId="3" xfId="0" applyNumberFormat="1" applyFont="1" applyFill="1" applyBorder="1" applyAlignment="1">
      <alignment horizontal="right" indent="1"/>
    </xf>
    <xf numFmtId="3" fontId="2" fillId="3" borderId="1" xfId="0" applyNumberFormat="1" applyFont="1" applyFill="1" applyBorder="1" applyAlignment="1">
      <alignment horizontal="right" indent="1"/>
    </xf>
    <xf numFmtId="3" fontId="2" fillId="3" borderId="8" xfId="0" applyNumberFormat="1" applyFont="1" applyFill="1" applyBorder="1" applyAlignment="1">
      <alignment horizontal="right" indent="1"/>
    </xf>
    <xf numFmtId="164" fontId="2" fillId="0" borderId="0" xfId="1" applyNumberFormat="1" applyFont="1" applyBorder="1" applyAlignment="1">
      <alignment horizontal="right" indent="1"/>
    </xf>
    <xf numFmtId="164" fontId="2" fillId="0" borderId="9" xfId="0" applyNumberFormat="1" applyFont="1" applyBorder="1" applyAlignment="1">
      <alignment horizontal="right" indent="1"/>
    </xf>
    <xf numFmtId="165" fontId="2" fillId="3" borderId="8" xfId="0" applyNumberFormat="1" applyFont="1" applyFill="1" applyBorder="1" applyAlignment="1">
      <alignment horizontal="right" indent="1"/>
    </xf>
    <xf numFmtId="3" fontId="2" fillId="3" borderId="5" xfId="0" applyNumberFormat="1" applyFont="1" applyFill="1" applyBorder="1" applyAlignment="1">
      <alignment horizontal="right" indent="1"/>
    </xf>
    <xf numFmtId="3" fontId="2" fillId="3" borderId="17" xfId="0" applyNumberFormat="1" applyFont="1" applyFill="1" applyBorder="1" applyAlignment="1">
      <alignment horizontal="right" indent="1"/>
    </xf>
    <xf numFmtId="164" fontId="2" fillId="0" borderId="18" xfId="1" applyNumberFormat="1" applyFont="1" applyBorder="1" applyAlignment="1">
      <alignment horizontal="right" indent="1"/>
    </xf>
    <xf numFmtId="164" fontId="2" fillId="0" borderId="19" xfId="0" applyNumberFormat="1" applyFont="1" applyBorder="1" applyAlignment="1">
      <alignment horizontal="right" indent="1"/>
    </xf>
    <xf numFmtId="165" fontId="2" fillId="3" borderId="17" xfId="0" applyNumberFormat="1" applyFont="1" applyFill="1" applyBorder="1" applyAlignment="1">
      <alignment horizontal="right" indent="1"/>
    </xf>
    <xf numFmtId="3" fontId="2" fillId="3" borderId="20" xfId="0" applyNumberFormat="1" applyFont="1" applyFill="1" applyBorder="1" applyAlignment="1">
      <alignment horizontal="right" indent="1"/>
    </xf>
    <xf numFmtId="3" fontId="2" fillId="3" borderId="21" xfId="0" applyNumberFormat="1" applyFont="1" applyFill="1" applyBorder="1" applyAlignment="1">
      <alignment horizontal="right" indent="1"/>
    </xf>
    <xf numFmtId="164" fontId="2" fillId="0" borderId="22" xfId="1" applyNumberFormat="1" applyFont="1" applyBorder="1" applyAlignment="1">
      <alignment horizontal="right" indent="1"/>
    </xf>
    <xf numFmtId="164" fontId="2" fillId="0" borderId="23" xfId="0" applyNumberFormat="1" applyFont="1" applyBorder="1" applyAlignment="1">
      <alignment horizontal="right" indent="1"/>
    </xf>
    <xf numFmtId="165" fontId="2" fillId="3" borderId="21" xfId="0" applyNumberFormat="1" applyFont="1" applyFill="1" applyBorder="1" applyAlignment="1">
      <alignment horizontal="right" indent="1"/>
    </xf>
    <xf numFmtId="3" fontId="2" fillId="3" borderId="24" xfId="0" applyNumberFormat="1" applyFont="1" applyFill="1" applyBorder="1" applyAlignment="1">
      <alignment horizontal="right" indent="1"/>
    </xf>
    <xf numFmtId="3" fontId="2" fillId="3" borderId="10" xfId="0" applyNumberFormat="1" applyFont="1" applyFill="1" applyBorder="1" applyAlignment="1">
      <alignment horizontal="right" indent="1"/>
    </xf>
    <xf numFmtId="164" fontId="2" fillId="0" borderId="11" xfId="1" applyNumberFormat="1" applyFont="1" applyBorder="1" applyAlignment="1">
      <alignment horizontal="right" indent="1"/>
    </xf>
    <xf numFmtId="164" fontId="2" fillId="0" borderId="12" xfId="0" applyNumberFormat="1" applyFont="1" applyBorder="1" applyAlignment="1">
      <alignment horizontal="right" indent="1"/>
    </xf>
    <xf numFmtId="165" fontId="2" fillId="3" borderId="10" xfId="0" applyNumberFormat="1" applyFont="1" applyFill="1" applyBorder="1" applyAlignment="1">
      <alignment horizontal="right" indent="1"/>
    </xf>
    <xf numFmtId="3" fontId="2" fillId="3" borderId="4" xfId="0" applyNumberFormat="1" applyFont="1" applyFill="1" applyBorder="1" applyAlignment="1">
      <alignment horizontal="right" indent="1"/>
    </xf>
    <xf numFmtId="3" fontId="3" fillId="2" borderId="13" xfId="0" applyNumberFormat="1" applyFont="1" applyFill="1" applyBorder="1" applyAlignment="1">
      <alignment horizontal="right" indent="1"/>
    </xf>
    <xf numFmtId="9" fontId="3" fillId="2" borderId="14" xfId="1" applyNumberFormat="1" applyFont="1" applyFill="1" applyBorder="1" applyAlignment="1">
      <alignment horizontal="right" indent="1"/>
    </xf>
    <xf numFmtId="10" fontId="3" fillId="2" borderId="15" xfId="0" applyNumberFormat="1" applyFont="1" applyFill="1" applyBorder="1" applyAlignment="1">
      <alignment horizontal="right" indent="1"/>
    </xf>
    <xf numFmtId="165" fontId="3" fillId="2" borderId="13" xfId="0" applyNumberFormat="1" applyFont="1" applyFill="1" applyBorder="1" applyAlignment="1">
      <alignment horizontal="right" indent="1"/>
    </xf>
    <xf numFmtId="3" fontId="3" fillId="2" borderId="2" xfId="0" applyNumberFormat="1" applyFont="1" applyFill="1" applyBorder="1" applyAlignment="1">
      <alignment horizontal="right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6" name="Line 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7" name="Line 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8" name="Line 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9" name="Line 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0" name="Line 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1" name="Line 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2" name="Line 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3" name="Line 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4" name="Line 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5" name="Line 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6" name="Line 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7" name="Line 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8" name="Line 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9" name="Line 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0" name="Line 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1" name="Line 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2" name="Line 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3" name="Line 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4" name="Line 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5" name="Line 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6" name="Line 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7" name="Line 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8" name="Line 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9" name="Line 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0" name="Line 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1" name="Line 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2" name="Line 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3" name="Line 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4" name="Line 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5" name="Line 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6" name="Line 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7" name="Line 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8" name="Line 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9" name="Line 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0" name="Line 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1" name="Line 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2" name="Line 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3" name="Line 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4" name="Line 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5" name="Line 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6" name="Line 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7" name="Line 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8" name="Line 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9" name="Line 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0" name="Line 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1" name="Line 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2" name="Line 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3" name="Line 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4" name="Line 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5" name="Line 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6" name="Line 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7" name="Line 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8" name="Line 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9" name="Line 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0" name="Line 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1" name="Line 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2" name="Line 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3" name="Line 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4" name="Line 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5" name="Line 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6" name="Line 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7" name="Line 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8" name="Line 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9" name="Line 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0" name="Line 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1" name="Line 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2" name="Line 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3" name="Line 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4" name="Line 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5" name="Line 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6" name="Line 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7" name="Line 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8" name="Line 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9" name="Line 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0" name="Line 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1" name="Line 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2" name="Line 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3" name="Line 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4" name="Line 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5" name="Line 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6" name="Line 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7" name="Line 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8" name="Line 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9" name="Line 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0" name="Line 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1" name="Line 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2" name="Line 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3" name="Line 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4" name="Line 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5" name="Line 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6" name="Line 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7" name="Line 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8" name="Line 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9" name="Line 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0" name="Line 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1" name="Line 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2" name="Line 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3" name="Line 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4" name="Line 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5" name="Line 1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6" name="Line 1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7" name="Line 1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8" name="Line 1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9" name="Line 1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0" name="Line 1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1" name="Line 1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2" name="Line 1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3" name="Line 1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4" name="Line 1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5" name="Line 1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6" name="Line 1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7" name="Line 1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8" name="Line 1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9" name="Line 1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260" name="Line 115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1" name="Line 1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2" name="Line 1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3" name="Line 1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4" name="Line 1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5" name="Line 1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6" name="Line 1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7" name="Line 1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8" name="Line 1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9" name="Line 1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0" name="Line 1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1" name="Line 1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2" name="Line 1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3" name="Line 1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4" name="Line 1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5" name="Line 1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6" name="Line 1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7" name="Line 1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8" name="Line 1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9" name="Line 1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0" name="Line 1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1" name="Line 1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2" name="Line 1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3" name="Line 1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4" name="Line 1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5" name="Line 1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6" name="Line 1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7" name="Line 1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8" name="Line 1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9" name="Line 1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0" name="Line 1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1" name="Line 1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2" name="Line 1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3" name="Line 1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4" name="Line 1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5" name="Line 1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6" name="Line 1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7" name="Line 1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8" name="Line 1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9" name="Line 1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0" name="Line 1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1" name="Line 1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2" name="Line 1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3" name="Line 1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4" name="Line 1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5" name="Line 1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6" name="Line 1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7" name="Line 1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8" name="Line 1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9" name="Line 1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0" name="Line 1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1" name="Line 1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2" name="Line 1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3" name="Line 1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4" name="Line 1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5" name="Line 1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6" name="Line 1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7" name="Line 1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8" name="Line 1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9" name="Line 1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0" name="Line 1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1" name="Line 1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2" name="Line 1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3" name="Line 1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4" name="Line 1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325" name="Line 180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6" name="Line 1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7" name="Line 1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8" name="Line 1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9" name="Line 1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0" name="Line 1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1" name="Line 1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2" name="Line 1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3" name="Line 1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4" name="Line 1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5" name="Line 1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6" name="Line 1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7" name="Line 1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8" name="Line 1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9" name="Line 1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0" name="Line 1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1" name="Line 1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2" name="Line 1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3" name="Line 1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4" name="Line 1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5" name="Line 2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6" name="Line 2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7" name="Line 2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8" name="Line 2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9" name="Line 2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0" name="Line 2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1" name="Line 2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2" name="Line 2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3" name="Line 2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4" name="Line 2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5" name="Line 2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6" name="Line 2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7" name="Line 2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8" name="Line 2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9" name="Line 2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0" name="Line 2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1" name="Line 2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2" name="Line 2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3" name="Line 2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4" name="Line 2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5" name="Line 2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6" name="Line 2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7" name="Line 2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8" name="Line 2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9" name="Line 2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0" name="Line 2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1" name="Line 2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2" name="Line 2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3" name="Line 2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4" name="Line 2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5" name="Line 2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6" name="Line 2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7" name="Line 2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8" name="Line 2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9" name="Line 2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0" name="Line 2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1" name="Line 2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2" name="Line 2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3" name="Line 2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4" name="Line 2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5" name="Line 2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6" name="Line 2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7" name="Line 2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8" name="Line 2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9" name="Line 2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0" name="Line 2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1" name="Line 2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2" name="Line 2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3" name="Line 2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4" name="Line 2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5" name="Line 2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396" name="Line 251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7" name="Line 2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8" name="Line 2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9" name="Line 2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0" name="Line 2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1" name="Line 2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2" name="Line 2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3" name="Line 2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4" name="Line 2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5" name="Line 2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6" name="Line 2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7" name="Line 2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8" name="Line 2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9" name="Line 2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0" name="Line 2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1" name="Line 2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2" name="Line 2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3" name="Line 2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4" name="Line 2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5" name="Line 2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6" name="Line 2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7" name="Line 2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8" name="Line 2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9" name="Line 2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0" name="Line 2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1" name="Line 2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2" name="Line 2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3" name="Line 2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4" name="Line 2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5" name="Line 2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6" name="Line 2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7" name="Line 2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8" name="Line 2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9" name="Line 2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0" name="Line 2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1" name="Line 2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2" name="Line 2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3" name="Line 2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4" name="Line 2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5" name="Line 2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6" name="Line 2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7" name="Line 2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8" name="Line 2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9" name="Line 2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0" name="Line 2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1" name="Line 2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2" name="Line 2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3" name="Line 2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4" name="Line 2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5" name="Line 3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6" name="Line 3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7" name="Line 3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8" name="Line 3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9" name="Line 3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0" name="Line 3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1" name="Line 3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2" name="Line 3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3" name="Line 3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4" name="Line 3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5" name="Line 3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6" name="Line 3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7" name="Line 3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8" name="Line 3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9" name="Line 3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0" name="Line 3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1" name="Line 3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2" name="Line 3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3" name="Line 3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4" name="Line 3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5" name="Line 3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6" name="Line 3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467" name="Line 322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8" name="Line 3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9" name="Line 3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0" name="Line 3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1" name="Line 3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2" name="Line 3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3" name="Line 3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4" name="Line 3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5" name="Line 3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6" name="Line 3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7" name="Line 3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8" name="Line 3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9" name="Line 3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0" name="Line 3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1" name="Line 3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2" name="Line 3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3" name="Line 3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4" name="Line 3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5" name="Line 3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6" name="Line 3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7" name="Line 3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8" name="Line 3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9" name="Line 3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0" name="Line 3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1" name="Line 3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2" name="Line 3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3" name="Line 3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4" name="Line 3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5" name="Line 3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6" name="Line 3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7" name="Line 3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8" name="Line 3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9" name="Line 3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0" name="Line 3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1" name="Line 3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2" name="Line 3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3" name="Line 3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4" name="Line 3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5" name="Line 3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6" name="Line 3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7" name="Line 3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8" name="Line 3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9" name="Line 3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0" name="Line 3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1" name="Line 3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2" name="Line 3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3" name="Line 3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4" name="Line 3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5" name="Line 3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6" name="Line 3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7" name="Line 3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8" name="Line 3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9" name="Line 3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0" name="Line 3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1" name="Line 3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2" name="Line 3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3" name="Line 3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4" name="Line 3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5" name="Line 3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6" name="Line 3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7" name="Line 3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8" name="Line 3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9" name="Line 3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0" name="Line 3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1" name="Line 3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2" name="Line 3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3" name="Line 3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4" name="Line 3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5" name="Line 3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6" name="Line 3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7" name="Line 3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8" name="Line 3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9" name="Line 3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0" name="Line 3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1" name="Line 3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2" name="Line 3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3" name="Line 3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4" name="Line 3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5" name="Line 4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6" name="Line 4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7" name="Line 4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8" name="Line 4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9" name="Line 4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0" name="Line 4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1" name="Line 4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2" name="Line 4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3" name="Line 4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4" name="Line 4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5" name="Line 4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6" name="Line 4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7" name="Line 4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8" name="Line 4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9" name="Line 4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0" name="Line 4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1" name="Line 4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2" name="Line 4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3" name="Line 4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4" name="Line 4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5" name="Line 4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6" name="Line 4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7" name="Line 4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8" name="Line 4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9" name="Line 4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0" name="Line 4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1" name="Line 4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2" name="Line 4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3" name="Line 4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4" name="Line 4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5" name="Line 4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6" name="Line 4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7" name="Line 4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8" name="Line 4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9" name="Line 4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580" name="Line 435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1" name="Line 4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2" name="Line 4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3" name="Line 4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4" name="Line 4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5" name="Line 4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6" name="Line 4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7" name="Line 4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8" name="Line 4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9" name="Line 4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0" name="Line 4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1" name="Line 4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2" name="Line 4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3" name="Line 4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4" name="Line 4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5" name="Line 4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6" name="Line 4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7" name="Line 4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8" name="Line 4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9" name="Line 4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0" name="Line 4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1" name="Line 4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2" name="Line 4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3" name="Line 4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4" name="Line 4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5" name="Line 4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6" name="Line 4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7" name="Line 4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8" name="Line 4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9" name="Line 4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0" name="Line 4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1" name="Line 4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2" name="Line 4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3" name="Line 4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4" name="Line 4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5" name="Line 4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6" name="Line 4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7" name="Line 4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8" name="Line 4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9" name="Line 4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0" name="Line 4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1" name="Line 4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2" name="Line 4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3" name="Line 4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4" name="Line 4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5" name="Line 4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6" name="Line 4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7" name="Line 4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8" name="Line 4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9" name="Line 4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0" name="Line 4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1" name="Line 4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2" name="Line 4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3" name="Line 4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4" name="Line 4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5" name="Line 4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6" name="Line 4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7" name="Line 4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8" name="Line 4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9" name="Line 4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0" name="Line 4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1" name="Line 4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2" name="Line 4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3" name="Line 4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4" name="Line 4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645" name="Line 500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6" name="Line 5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7" name="Line 5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8" name="Line 5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9" name="Line 5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0" name="Line 5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1" name="Line 5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2" name="Line 5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3" name="Line 5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4" name="Line 5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5" name="Line 5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6" name="Line 5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7" name="Line 5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8" name="Line 5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9" name="Line 5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0" name="Line 5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1" name="Line 5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2" name="Line 5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3" name="Line 5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4" name="Line 5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5" name="Line 5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6" name="Line 5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7" name="Line 5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8" name="Line 5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9" name="Line 5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0" name="Line 5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1" name="Line 5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2" name="Line 5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3" name="Line 5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4" name="Line 5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5" name="Line 5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6" name="Line 5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7" name="Line 5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8" name="Line 5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9" name="Line 5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0" name="Line 5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1" name="Line 5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2" name="Line 5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3" name="Line 5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4" name="Line 5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5" name="Line 5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6" name="Line 5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7" name="Line 5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8" name="Line 5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9" name="Line 5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0" name="Line 5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1" name="Line 5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2" name="Line 5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3" name="Line 5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4" name="Line 5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5" name="Line 5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6" name="Line 5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7" name="Line 5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8" name="Line 5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9" name="Line 5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0" name="Line 5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1" name="Line 5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2" name="Line 5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3" name="Line 5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4" name="Line 5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5" name="Line 5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6" name="Line 5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7" name="Line 5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8" name="Line 5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9" name="Line 5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0" name="Line 5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1" name="Line 5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2" name="Line 5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3" name="Line 5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4" name="Line 5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5" name="Line 5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716" name="Line 571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7" name="Line 5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8" name="Line 5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9" name="Line 5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0" name="Line 5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1" name="Line 5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2" name="Line 5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3" name="Line 5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4" name="Line 5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5" name="Line 5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6" name="Line 5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7" name="Line 5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8" name="Line 5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9" name="Line 5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0" name="Line 5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1" name="Line 5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2" name="Line 5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3" name="Line 5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4" name="Line 5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5" name="Line 5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6" name="Line 5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7" name="Line 5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8" name="Line 5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9" name="Line 5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0" name="Line 5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1" name="Line 5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2" name="Line 5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3" name="Line 5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4" name="Line 5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5" name="Line 6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6" name="Line 6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7" name="Line 6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8" name="Line 6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9" name="Line 6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0" name="Line 6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1" name="Line 6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2" name="Line 6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3" name="Line 6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4" name="Line 6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5" name="Line 6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6" name="Line 6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7" name="Line 6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8" name="Line 6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9" name="Line 6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0" name="Line 6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1" name="Line 6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2" name="Line 6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3" name="Line 6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4" name="Line 6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5" name="Line 6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6" name="Line 6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7" name="Line 6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8" name="Line 6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9" name="Line 6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0" name="Line 6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1" name="Line 6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2" name="Line 6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3" name="Line 6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4" name="Line 6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5" name="Line 6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6" name="Line 6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7" name="Line 6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8" name="Line 6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9" name="Line 6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0" name="Line 6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1" name="Line 6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2" name="Line 6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3" name="Line 6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4" name="Line 6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5" name="Line 6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6" name="Line 6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787" name="Line 642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8" name="Line 6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9" name="Line 6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0" name="Line 6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1" name="Line 6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2" name="Line 6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3" name="Line 6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4" name="Line 6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5" name="Line 6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6" name="Line 6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7" name="Line 6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8" name="Line 6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9" name="Line 6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0" name="Line 6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1" name="Line 6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2" name="Line 6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3" name="Line 6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4" name="Line 6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5" name="Line 6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6" name="Line 6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7" name="Line 6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8" name="Line 6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9" name="Line 6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0" name="Line 6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1" name="Line 6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2" name="Line 6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3" name="Line 6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4" name="Line 6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5" name="Line 6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6" name="Line 6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7" name="Line 6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8" name="Line 6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9" name="Line 6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0" name="Line 6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1" name="Line 6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2" name="Line 6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3" name="Line 6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4" name="Line 6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5" name="Line 6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6" name="Line 6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7" name="Line 6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8" name="Line 6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9" name="Line 6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0" name="Line 6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1" name="Line 6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2" name="Line 6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3" name="Line 6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4" name="Line 6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5" name="Line 6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6" name="Line 6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7" name="Line 6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8" name="Line 6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9" name="Line 6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0" name="Line 6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1" name="Line 6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2" name="Line 6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3" name="Line 6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4" name="Line 6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6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</cols>
  <sheetData>
    <row r="2" spans="2:10" ht="15" customHeight="1" x14ac:dyDescent="0.25">
      <c r="B2" s="27" t="s">
        <v>54</v>
      </c>
      <c r="C2" s="28"/>
      <c r="D2" s="28"/>
      <c r="E2" s="28"/>
      <c r="F2" s="28"/>
      <c r="G2" s="28"/>
      <c r="H2" s="28"/>
      <c r="I2" s="29"/>
    </row>
    <row r="3" spans="2:10" ht="20.100000000000001" customHeight="1" x14ac:dyDescent="0.2">
      <c r="B3" s="30" t="s">
        <v>59</v>
      </c>
      <c r="C3" s="31"/>
      <c r="D3" s="31"/>
      <c r="E3" s="31"/>
      <c r="F3" s="31"/>
      <c r="G3" s="31"/>
      <c r="H3" s="31"/>
      <c r="I3" s="32"/>
    </row>
    <row r="4" spans="2:10" ht="9" customHeight="1" x14ac:dyDescent="0.2">
      <c r="B4" s="11"/>
      <c r="C4" s="10"/>
      <c r="D4" s="10"/>
      <c r="E4" s="10"/>
      <c r="F4" s="10"/>
      <c r="G4" s="10"/>
      <c r="H4" s="10"/>
      <c r="I4" s="11"/>
    </row>
    <row r="5" spans="2:10" ht="30" customHeight="1" x14ac:dyDescent="0.2">
      <c r="B5" s="12" t="s">
        <v>57</v>
      </c>
      <c r="C5" s="25" t="s">
        <v>55</v>
      </c>
      <c r="D5" s="26"/>
      <c r="E5" s="26"/>
      <c r="F5" s="25" t="s">
        <v>3</v>
      </c>
      <c r="G5" s="26"/>
      <c r="H5" s="26"/>
      <c r="I5" s="13" t="s">
        <v>4</v>
      </c>
    </row>
    <row r="6" spans="2:10" ht="30" customHeight="1" x14ac:dyDescent="0.2">
      <c r="B6" s="14" t="s">
        <v>6</v>
      </c>
      <c r="C6" s="15" t="s">
        <v>5</v>
      </c>
      <c r="D6" s="16" t="s">
        <v>0</v>
      </c>
      <c r="E6" s="16" t="s">
        <v>1</v>
      </c>
      <c r="F6" s="17" t="s">
        <v>56</v>
      </c>
      <c r="G6" s="16" t="s">
        <v>0</v>
      </c>
      <c r="H6" s="18" t="s">
        <v>1</v>
      </c>
      <c r="I6" s="19" t="s">
        <v>6</v>
      </c>
    </row>
    <row r="7" spans="2:10" ht="15" customHeight="1" x14ac:dyDescent="0.25">
      <c r="B7" s="4" t="s">
        <v>7</v>
      </c>
      <c r="C7" s="34">
        <v>431762</v>
      </c>
      <c r="D7" s="35">
        <f>C7/$C$54</f>
        <v>2.2302885166707819E-2</v>
      </c>
      <c r="E7" s="36">
        <f>D7</f>
        <v>2.2302885166707819E-2</v>
      </c>
      <c r="F7" s="37">
        <v>-653.58506064999995</v>
      </c>
      <c r="G7" s="35">
        <f>F7/$F$54</f>
        <v>-1.7426845758961172E-3</v>
      </c>
      <c r="H7" s="36">
        <f>G7</f>
        <v>-1.7426845758961172E-3</v>
      </c>
      <c r="I7" s="38">
        <f>F7*10^6/C7</f>
        <v>-1513.7623520596994</v>
      </c>
      <c r="J7" s="1"/>
    </row>
    <row r="8" spans="2:10" ht="15" customHeight="1" x14ac:dyDescent="0.25">
      <c r="B8" s="5" t="s">
        <v>8</v>
      </c>
      <c r="C8" s="39">
        <v>1237324</v>
      </c>
      <c r="D8" s="40">
        <f t="shared" ref="D8:D54" si="0">C8/$C$54</f>
        <v>6.3914598982799747E-2</v>
      </c>
      <c r="E8" s="41">
        <f t="shared" ref="E8:E53" si="1">D8+E7</f>
        <v>8.621748414950757E-2</v>
      </c>
      <c r="F8" s="42">
        <v>177.31732602</v>
      </c>
      <c r="G8" s="40">
        <f t="shared" ref="G8:G54" si="2">F8/$F$54</f>
        <v>4.7278952304522393E-4</v>
      </c>
      <c r="H8" s="41">
        <f t="shared" ref="H8:H53" si="3">G8+H7</f>
        <v>-1.2698950528508934E-3</v>
      </c>
      <c r="I8" s="43">
        <f>F8*10^6/C8</f>
        <v>143.30710955255051</v>
      </c>
      <c r="J8" s="1"/>
    </row>
    <row r="9" spans="2:10" ht="15" customHeight="1" x14ac:dyDescent="0.25">
      <c r="B9" s="5" t="s">
        <v>9</v>
      </c>
      <c r="C9" s="39">
        <v>811533</v>
      </c>
      <c r="D9" s="40">
        <f t="shared" si="0"/>
        <v>4.1920148850509993E-2</v>
      </c>
      <c r="E9" s="41">
        <f t="shared" si="1"/>
        <v>0.12813763300001757</v>
      </c>
      <c r="F9" s="42">
        <v>1777.4841178199999</v>
      </c>
      <c r="G9" s="40">
        <f t="shared" si="2"/>
        <v>4.7393894728019453E-3</v>
      </c>
      <c r="H9" s="41">
        <f t="shared" si="3"/>
        <v>3.4694944199510518E-3</v>
      </c>
      <c r="I9" s="43">
        <f t="shared" ref="I9:I54" si="4">F9*10^6/C9</f>
        <v>2190.2795300006283</v>
      </c>
      <c r="J9" s="1"/>
    </row>
    <row r="10" spans="2:10" ht="15" customHeight="1" x14ac:dyDescent="0.25">
      <c r="B10" s="5" t="s">
        <v>10</v>
      </c>
      <c r="C10" s="39">
        <v>865562</v>
      </c>
      <c r="D10" s="40">
        <f t="shared" si="0"/>
        <v>4.4711044257405595E-2</v>
      </c>
      <c r="E10" s="41">
        <f t="shared" si="1"/>
        <v>0.17284867725742317</v>
      </c>
      <c r="F10" s="42">
        <v>3264.8500218999998</v>
      </c>
      <c r="G10" s="40">
        <f t="shared" si="2"/>
        <v>8.705223112230924E-3</v>
      </c>
      <c r="H10" s="41">
        <f t="shared" si="3"/>
        <v>1.2174717532181975E-2</v>
      </c>
      <c r="I10" s="43">
        <f t="shared" si="4"/>
        <v>3771.9424164877842</v>
      </c>
      <c r="J10" s="1"/>
    </row>
    <row r="11" spans="2:10" ht="15" customHeight="1" x14ac:dyDescent="0.25">
      <c r="B11" s="5" t="s">
        <v>11</v>
      </c>
      <c r="C11" s="39">
        <v>1123493</v>
      </c>
      <c r="D11" s="40">
        <f t="shared" si="0"/>
        <v>5.8034600925046823E-2</v>
      </c>
      <c r="E11" s="41">
        <f t="shared" si="1"/>
        <v>0.23088327818247001</v>
      </c>
      <c r="F11" s="42">
        <v>5847.2329291000005</v>
      </c>
      <c r="G11" s="40">
        <f t="shared" si="2"/>
        <v>1.5590752069945505E-2</v>
      </c>
      <c r="H11" s="41">
        <f t="shared" si="3"/>
        <v>2.7765469602127481E-2</v>
      </c>
      <c r="I11" s="43">
        <f t="shared" si="4"/>
        <v>5204.5121145392095</v>
      </c>
      <c r="J11" s="1"/>
    </row>
    <row r="12" spans="2:10" ht="15" customHeight="1" x14ac:dyDescent="0.25">
      <c r="B12" s="6" t="s">
        <v>12</v>
      </c>
      <c r="C12" s="39">
        <v>912405</v>
      </c>
      <c r="D12" s="40">
        <f t="shared" si="0"/>
        <v>4.7130743188446525E-2</v>
      </c>
      <c r="E12" s="41">
        <f t="shared" si="1"/>
        <v>0.27801402137091652</v>
      </c>
      <c r="F12" s="42">
        <v>6141.9531872899997</v>
      </c>
      <c r="G12" s="40">
        <f t="shared" si="2"/>
        <v>1.6376578550803322E-2</v>
      </c>
      <c r="H12" s="41">
        <f t="shared" si="3"/>
        <v>4.4142048152930803E-2</v>
      </c>
      <c r="I12" s="43">
        <f t="shared" si="4"/>
        <v>6731.6084274965615</v>
      </c>
      <c r="J12" s="1"/>
    </row>
    <row r="13" spans="2:10" ht="15" customHeight="1" x14ac:dyDescent="0.25">
      <c r="B13" s="5" t="s">
        <v>13</v>
      </c>
      <c r="C13" s="44">
        <v>909060</v>
      </c>
      <c r="D13" s="45">
        <f t="shared" si="0"/>
        <v>4.6957955516343283E-2</v>
      </c>
      <c r="E13" s="46">
        <f t="shared" si="1"/>
        <v>0.32497197688725982</v>
      </c>
      <c r="F13" s="47">
        <v>7482.22517797</v>
      </c>
      <c r="G13" s="45">
        <f t="shared" si="2"/>
        <v>1.9950208773227261E-2</v>
      </c>
      <c r="H13" s="46">
        <f t="shared" si="3"/>
        <v>6.4092256926158067E-2</v>
      </c>
      <c r="I13" s="48">
        <f t="shared" si="4"/>
        <v>8230.7275405033779</v>
      </c>
      <c r="J13" s="1"/>
    </row>
    <row r="14" spans="2:10" ht="15" customHeight="1" x14ac:dyDescent="0.25">
      <c r="B14" s="5" t="s">
        <v>14</v>
      </c>
      <c r="C14" s="39">
        <v>845124</v>
      </c>
      <c r="D14" s="40">
        <f t="shared" si="0"/>
        <v>4.3655308998079449E-2</v>
      </c>
      <c r="E14" s="41">
        <f t="shared" si="1"/>
        <v>0.36862728588533927</v>
      </c>
      <c r="F14" s="42">
        <v>8225.5493117299993</v>
      </c>
      <c r="G14" s="40">
        <f t="shared" si="2"/>
        <v>2.193216885889173E-2</v>
      </c>
      <c r="H14" s="41">
        <f t="shared" si="3"/>
        <v>8.6024425785049791E-2</v>
      </c>
      <c r="I14" s="43">
        <f t="shared" si="4"/>
        <v>9732.9496165414766</v>
      </c>
      <c r="J14" s="1"/>
    </row>
    <row r="15" spans="2:10" ht="15" customHeight="1" x14ac:dyDescent="0.25">
      <c r="B15" s="5" t="s">
        <v>15</v>
      </c>
      <c r="C15" s="39">
        <v>933159</v>
      </c>
      <c r="D15" s="40">
        <f t="shared" si="0"/>
        <v>4.8202801588096915E-2</v>
      </c>
      <c r="E15" s="41">
        <f t="shared" si="1"/>
        <v>0.41683008747343619</v>
      </c>
      <c r="F15" s="42">
        <v>10499.944553590001</v>
      </c>
      <c r="G15" s="40">
        <f t="shared" si="2"/>
        <v>2.7996495824289522E-2</v>
      </c>
      <c r="H15" s="41">
        <f t="shared" si="3"/>
        <v>0.11402092160933931</v>
      </c>
      <c r="I15" s="43">
        <f t="shared" si="4"/>
        <v>11252.042313892918</v>
      </c>
      <c r="J15" s="1"/>
    </row>
    <row r="16" spans="2:10" ht="15" customHeight="1" x14ac:dyDescent="0.25">
      <c r="B16" s="5" t="s">
        <v>16</v>
      </c>
      <c r="C16" s="39">
        <v>950641</v>
      </c>
      <c r="D16" s="40">
        <f t="shared" si="0"/>
        <v>4.9105843167681011E-2</v>
      </c>
      <c r="E16" s="41">
        <f t="shared" si="1"/>
        <v>0.46593593064111721</v>
      </c>
      <c r="F16" s="42">
        <v>12114.464002120001</v>
      </c>
      <c r="G16" s="40">
        <f t="shared" si="2"/>
        <v>3.230136493748402E-2</v>
      </c>
      <c r="H16" s="41">
        <f t="shared" si="3"/>
        <v>0.14632228654682333</v>
      </c>
      <c r="I16" s="43">
        <f t="shared" si="4"/>
        <v>12743.468882701252</v>
      </c>
      <c r="J16" s="1"/>
    </row>
    <row r="17" spans="2:10" ht="15" customHeight="1" x14ac:dyDescent="0.25">
      <c r="B17" s="5" t="s">
        <v>17</v>
      </c>
      <c r="C17" s="39">
        <v>907478</v>
      </c>
      <c r="D17" s="40">
        <f t="shared" si="0"/>
        <v>4.6876236503707314E-2</v>
      </c>
      <c r="E17" s="41">
        <f t="shared" si="1"/>
        <v>0.51281216714482447</v>
      </c>
      <c r="F17" s="42">
        <v>12925.55216607</v>
      </c>
      <c r="G17" s="40">
        <f t="shared" si="2"/>
        <v>3.4464007442809717E-2</v>
      </c>
      <c r="H17" s="41">
        <f t="shared" si="3"/>
        <v>0.18078629398963306</v>
      </c>
      <c r="I17" s="43">
        <f t="shared" si="4"/>
        <v>14243.377983896027</v>
      </c>
      <c r="J17" s="1"/>
    </row>
    <row r="18" spans="2:10" ht="15" customHeight="1" x14ac:dyDescent="0.25">
      <c r="B18" s="6" t="s">
        <v>18</v>
      </c>
      <c r="C18" s="49">
        <v>836467</v>
      </c>
      <c r="D18" s="50">
        <f t="shared" si="0"/>
        <v>4.3208127270905242E-2</v>
      </c>
      <c r="E18" s="51">
        <f t="shared" si="1"/>
        <v>0.55602029441572975</v>
      </c>
      <c r="F18" s="52">
        <v>13161.861662130001</v>
      </c>
      <c r="G18" s="50">
        <f t="shared" si="2"/>
        <v>3.5094090562384071E-2</v>
      </c>
      <c r="H18" s="51">
        <f t="shared" si="3"/>
        <v>0.21588038455201713</v>
      </c>
      <c r="I18" s="53">
        <f t="shared" si="4"/>
        <v>15735.063860415295</v>
      </c>
      <c r="J18" s="1"/>
    </row>
    <row r="19" spans="2:10" ht="15" customHeight="1" x14ac:dyDescent="0.25">
      <c r="B19" s="5" t="s">
        <v>19</v>
      </c>
      <c r="C19" s="39">
        <v>771395</v>
      </c>
      <c r="D19" s="40">
        <f t="shared" si="0"/>
        <v>3.9846800096285863E-2</v>
      </c>
      <c r="E19" s="41">
        <f t="shared" si="1"/>
        <v>0.59586709451201558</v>
      </c>
      <c r="F19" s="42">
        <v>13290.43116808</v>
      </c>
      <c r="G19" s="40">
        <f t="shared" si="2"/>
        <v>3.5436901480869296E-2</v>
      </c>
      <c r="H19" s="41">
        <f t="shared" si="3"/>
        <v>0.25131728603288644</v>
      </c>
      <c r="I19" s="43">
        <f t="shared" si="4"/>
        <v>17229.08648368216</v>
      </c>
      <c r="J19" s="1"/>
    </row>
    <row r="20" spans="2:10" ht="15" customHeight="1" x14ac:dyDescent="0.25">
      <c r="B20" s="5" t="s">
        <v>20</v>
      </c>
      <c r="C20" s="39">
        <v>724898</v>
      </c>
      <c r="D20" s="40">
        <f t="shared" si="0"/>
        <v>3.7444973970789844E-2</v>
      </c>
      <c r="E20" s="41">
        <f t="shared" si="1"/>
        <v>0.63331206848280541</v>
      </c>
      <c r="F20" s="42">
        <v>13581.449891920001</v>
      </c>
      <c r="G20" s="40">
        <f t="shared" si="2"/>
        <v>3.6212858386659906E-2</v>
      </c>
      <c r="H20" s="41">
        <f t="shared" si="3"/>
        <v>0.28753014441954633</v>
      </c>
      <c r="I20" s="43">
        <f t="shared" si="4"/>
        <v>18735.67024866947</v>
      </c>
      <c r="J20" s="1"/>
    </row>
    <row r="21" spans="2:10" ht="15" customHeight="1" x14ac:dyDescent="0.25">
      <c r="B21" s="5" t="s">
        <v>21</v>
      </c>
      <c r="C21" s="39">
        <v>683698</v>
      </c>
      <c r="D21" s="40">
        <f t="shared" si="0"/>
        <v>3.5316767067754461E-2</v>
      </c>
      <c r="E21" s="41">
        <f t="shared" si="1"/>
        <v>0.66862883555055985</v>
      </c>
      <c r="F21" s="42">
        <v>13832.242194539998</v>
      </c>
      <c r="G21" s="40">
        <f t="shared" si="2"/>
        <v>3.6881557694282828E-2</v>
      </c>
      <c r="H21" s="41">
        <f t="shared" si="3"/>
        <v>0.32441170211382914</v>
      </c>
      <c r="I21" s="43">
        <f t="shared" si="4"/>
        <v>20231.508933096189</v>
      </c>
      <c r="J21" s="1"/>
    </row>
    <row r="22" spans="2:10" ht="15" customHeight="1" x14ac:dyDescent="0.25">
      <c r="B22" s="5" t="s">
        <v>22</v>
      </c>
      <c r="C22" s="39">
        <v>601714</v>
      </c>
      <c r="D22" s="40">
        <f t="shared" si="0"/>
        <v>3.1081841952743477E-2</v>
      </c>
      <c r="E22" s="41">
        <f t="shared" si="1"/>
        <v>0.69971067750330329</v>
      </c>
      <c r="F22" s="42">
        <v>13078.74961545</v>
      </c>
      <c r="G22" s="40">
        <f t="shared" si="2"/>
        <v>3.4872485004759562E-2</v>
      </c>
      <c r="H22" s="41">
        <f t="shared" si="3"/>
        <v>0.35928418711858867</v>
      </c>
      <c r="I22" s="43">
        <f t="shared" si="4"/>
        <v>21735.824021794408</v>
      </c>
      <c r="J22" s="1"/>
    </row>
    <row r="23" spans="2:10" ht="15" customHeight="1" x14ac:dyDescent="0.25">
      <c r="B23" s="5" t="s">
        <v>23</v>
      </c>
      <c r="C23" s="39">
        <v>558880</v>
      </c>
      <c r="D23" s="40">
        <f t="shared" si="0"/>
        <v>2.8869229950689652E-2</v>
      </c>
      <c r="E23" s="41">
        <f t="shared" si="1"/>
        <v>0.72857990745399293</v>
      </c>
      <c r="F23" s="42">
        <v>12986.041026610001</v>
      </c>
      <c r="G23" s="40">
        <f t="shared" si="2"/>
        <v>3.4625291735586781E-2</v>
      </c>
      <c r="H23" s="41">
        <f t="shared" si="3"/>
        <v>0.39390947885417543</v>
      </c>
      <c r="I23" s="43">
        <f t="shared" si="4"/>
        <v>23235.830637364015</v>
      </c>
      <c r="J23" s="1"/>
    </row>
    <row r="24" spans="2:10" ht="15" customHeight="1" x14ac:dyDescent="0.25">
      <c r="B24" s="6" t="s">
        <v>24</v>
      </c>
      <c r="C24" s="39">
        <v>508231</v>
      </c>
      <c r="D24" s="40">
        <f t="shared" si="0"/>
        <v>2.6252930158654725E-2</v>
      </c>
      <c r="E24" s="41">
        <f t="shared" si="1"/>
        <v>0.75483283761264763</v>
      </c>
      <c r="F24" s="42">
        <v>12570.232630889999</v>
      </c>
      <c r="G24" s="40">
        <f t="shared" si="2"/>
        <v>3.35166022606029E-2</v>
      </c>
      <c r="H24" s="41">
        <f t="shared" si="3"/>
        <v>0.42742608111477831</v>
      </c>
      <c r="I24" s="43">
        <f t="shared" si="4"/>
        <v>24733.305585235845</v>
      </c>
      <c r="J24" s="1"/>
    </row>
    <row r="25" spans="2:10" ht="15" customHeight="1" x14ac:dyDescent="0.25">
      <c r="B25" s="5" t="s">
        <v>25</v>
      </c>
      <c r="C25" s="44">
        <v>456381</v>
      </c>
      <c r="D25" s="45">
        <f t="shared" si="0"/>
        <v>2.3574592102286171E-2</v>
      </c>
      <c r="E25" s="46">
        <f t="shared" si="1"/>
        <v>0.77840742971493382</v>
      </c>
      <c r="F25" s="47">
        <v>11972.73596097</v>
      </c>
      <c r="G25" s="45">
        <f t="shared" si="2"/>
        <v>3.1923468797938774E-2</v>
      </c>
      <c r="H25" s="46">
        <f t="shared" si="3"/>
        <v>0.45934954991271709</v>
      </c>
      <c r="I25" s="48">
        <f t="shared" si="4"/>
        <v>26234.080649654563</v>
      </c>
      <c r="J25" s="1"/>
    </row>
    <row r="26" spans="2:10" ht="15" customHeight="1" x14ac:dyDescent="0.25">
      <c r="B26" s="5" t="s">
        <v>26</v>
      </c>
      <c r="C26" s="39">
        <v>419396</v>
      </c>
      <c r="D26" s="40">
        <f t="shared" si="0"/>
        <v>2.1664113162753074E-2</v>
      </c>
      <c r="E26" s="41">
        <f t="shared" si="1"/>
        <v>0.80007154287768689</v>
      </c>
      <c r="F26" s="42">
        <v>11632.883893640001</v>
      </c>
      <c r="G26" s="40">
        <f t="shared" si="2"/>
        <v>3.1017305252472496E-2</v>
      </c>
      <c r="H26" s="41">
        <f t="shared" si="3"/>
        <v>0.49036685516518957</v>
      </c>
      <c r="I26" s="43">
        <f t="shared" si="4"/>
        <v>27737.231384276438</v>
      </c>
      <c r="J26" s="1"/>
    </row>
    <row r="27" spans="2:10" ht="15" customHeight="1" x14ac:dyDescent="0.25">
      <c r="B27" s="5" t="s">
        <v>27</v>
      </c>
      <c r="C27" s="39">
        <v>402022</v>
      </c>
      <c r="D27" s="40">
        <f t="shared" si="0"/>
        <v>2.0766650377963346E-2</v>
      </c>
      <c r="E27" s="41">
        <f t="shared" si="1"/>
        <v>0.82083819325565022</v>
      </c>
      <c r="F27" s="42">
        <v>11758.46865434</v>
      </c>
      <c r="G27" s="40">
        <f t="shared" si="2"/>
        <v>3.1352157804368098E-2</v>
      </c>
      <c r="H27" s="41">
        <f t="shared" si="3"/>
        <v>0.52171901296955769</v>
      </c>
      <c r="I27" s="43">
        <f t="shared" si="4"/>
        <v>29248.321371317987</v>
      </c>
      <c r="J27" s="1"/>
    </row>
    <row r="28" spans="2:10" ht="15" customHeight="1" x14ac:dyDescent="0.25">
      <c r="B28" s="5" t="s">
        <v>28</v>
      </c>
      <c r="C28" s="39">
        <v>688710</v>
      </c>
      <c r="D28" s="40">
        <f t="shared" si="0"/>
        <v>3.5575664470618863E-2</v>
      </c>
      <c r="E28" s="41">
        <f t="shared" si="1"/>
        <v>0.8564138577262691</v>
      </c>
      <c r="F28" s="42">
        <v>21656.235496540001</v>
      </c>
      <c r="G28" s="40">
        <f t="shared" si="2"/>
        <v>5.7743038885040121E-2</v>
      </c>
      <c r="H28" s="41">
        <f t="shared" si="3"/>
        <v>0.57946205185459787</v>
      </c>
      <c r="I28" s="43">
        <f t="shared" si="4"/>
        <v>31444.636344092582</v>
      </c>
      <c r="J28" s="1"/>
    </row>
    <row r="29" spans="2:10" ht="15" customHeight="1" x14ac:dyDescent="0.25">
      <c r="B29" s="5" t="s">
        <v>29</v>
      </c>
      <c r="C29" s="39">
        <v>640754</v>
      </c>
      <c r="D29" s="40">
        <f t="shared" si="0"/>
        <v>3.3098472959891566E-2</v>
      </c>
      <c r="E29" s="41">
        <f t="shared" si="1"/>
        <v>0.88951233068616065</v>
      </c>
      <c r="F29" s="42">
        <v>22006.836813210004</v>
      </c>
      <c r="G29" s="40">
        <f t="shared" si="2"/>
        <v>5.8677863659403917E-2</v>
      </c>
      <c r="H29" s="41">
        <f t="shared" si="3"/>
        <v>0.63813991551400173</v>
      </c>
      <c r="I29" s="43">
        <f t="shared" si="4"/>
        <v>34345.219558847864</v>
      </c>
      <c r="J29" s="1"/>
    </row>
    <row r="30" spans="2:10" ht="15" customHeight="1" x14ac:dyDescent="0.25">
      <c r="B30" s="6" t="s">
        <v>30</v>
      </c>
      <c r="C30" s="49">
        <v>407713</v>
      </c>
      <c r="D30" s="50">
        <f t="shared" si="0"/>
        <v>2.1060621870321948E-2</v>
      </c>
      <c r="E30" s="51">
        <f t="shared" si="1"/>
        <v>0.91057295255648263</v>
      </c>
      <c r="F30" s="52">
        <v>15249.228761800001</v>
      </c>
      <c r="G30" s="50">
        <f t="shared" si="2"/>
        <v>4.0659735599022841E-2</v>
      </c>
      <c r="H30" s="51">
        <f t="shared" si="3"/>
        <v>0.67879965111302454</v>
      </c>
      <c r="I30" s="53">
        <f t="shared" si="4"/>
        <v>37401.870339675217</v>
      </c>
      <c r="J30" s="1"/>
    </row>
    <row r="31" spans="2:10" ht="15" customHeight="1" x14ac:dyDescent="0.25">
      <c r="B31" s="5" t="s">
        <v>31</v>
      </c>
      <c r="C31" s="39">
        <v>287651</v>
      </c>
      <c r="D31" s="40">
        <f t="shared" si="0"/>
        <v>1.4858758346238602E-2</v>
      </c>
      <c r="E31" s="41">
        <f t="shared" si="1"/>
        <v>0.92543171090272125</v>
      </c>
      <c r="F31" s="42">
        <v>11625.57566027</v>
      </c>
      <c r="G31" s="40">
        <f t="shared" si="2"/>
        <v>3.0997818966237184E-2</v>
      </c>
      <c r="H31" s="41">
        <f t="shared" si="3"/>
        <v>0.70979747007926175</v>
      </c>
      <c r="I31" s="43">
        <f t="shared" si="4"/>
        <v>40415.557951371629</v>
      </c>
      <c r="J31" s="1"/>
    </row>
    <row r="32" spans="2:10" ht="15" customHeight="1" x14ac:dyDescent="0.25">
      <c r="B32" s="5" t="s">
        <v>32</v>
      </c>
      <c r="C32" s="39">
        <v>217404</v>
      </c>
      <c r="D32" s="40">
        <f t="shared" si="0"/>
        <v>1.1230113921055921E-2</v>
      </c>
      <c r="E32" s="41">
        <f t="shared" si="1"/>
        <v>0.93666182482377713</v>
      </c>
      <c r="F32" s="42">
        <v>9442.5193662299989</v>
      </c>
      <c r="G32" s="40">
        <f t="shared" si="2"/>
        <v>2.5177033331766074E-2</v>
      </c>
      <c r="H32" s="41">
        <f t="shared" si="3"/>
        <v>0.73497450341102777</v>
      </c>
      <c r="I32" s="43">
        <f t="shared" si="4"/>
        <v>43433.052594386485</v>
      </c>
      <c r="J32" s="1"/>
    </row>
    <row r="33" spans="2:10" ht="15" customHeight="1" x14ac:dyDescent="0.25">
      <c r="B33" s="5" t="s">
        <v>33</v>
      </c>
      <c r="C33" s="39">
        <v>173791</v>
      </c>
      <c r="D33" s="40">
        <f t="shared" si="0"/>
        <v>8.9772622787723765E-3</v>
      </c>
      <c r="E33" s="41">
        <f t="shared" si="1"/>
        <v>0.94563908710254951</v>
      </c>
      <c r="F33" s="42">
        <v>8071.6026583100002</v>
      </c>
      <c r="G33" s="40">
        <f t="shared" si="2"/>
        <v>2.152169365898577E-2</v>
      </c>
      <c r="H33" s="41">
        <f t="shared" si="3"/>
        <v>0.75649619707001359</v>
      </c>
      <c r="I33" s="43">
        <f t="shared" si="4"/>
        <v>46444.307578125452</v>
      </c>
      <c r="J33" s="1"/>
    </row>
    <row r="34" spans="2:10" ht="15" customHeight="1" x14ac:dyDescent="0.25">
      <c r="B34" s="5" t="s">
        <v>34</v>
      </c>
      <c r="C34" s="39">
        <v>142625</v>
      </c>
      <c r="D34" s="40">
        <f t="shared" si="0"/>
        <v>7.3673667365393497E-3</v>
      </c>
      <c r="E34" s="41">
        <f t="shared" si="1"/>
        <v>0.95300645383908889</v>
      </c>
      <c r="F34" s="42">
        <v>7052.3439702299993</v>
      </c>
      <c r="G34" s="40">
        <f t="shared" si="2"/>
        <v>1.8803996297912944E-2</v>
      </c>
      <c r="H34" s="41">
        <f t="shared" si="3"/>
        <v>0.77530019336792655</v>
      </c>
      <c r="I34" s="43">
        <f t="shared" si="4"/>
        <v>49446.758774618749</v>
      </c>
      <c r="J34" s="1"/>
    </row>
    <row r="35" spans="2:10" ht="15" customHeight="1" x14ac:dyDescent="0.25">
      <c r="B35" s="5" t="s">
        <v>35</v>
      </c>
      <c r="C35" s="39">
        <v>118582</v>
      </c>
      <c r="D35" s="40">
        <f t="shared" si="0"/>
        <v>6.1254133731976105E-3</v>
      </c>
      <c r="E35" s="41">
        <f t="shared" si="1"/>
        <v>0.95913186721228649</v>
      </c>
      <c r="F35" s="42">
        <v>6219.2923122799994</v>
      </c>
      <c r="G35" s="40">
        <f t="shared" si="2"/>
        <v>1.6582791495908487E-2</v>
      </c>
      <c r="H35" s="41">
        <f t="shared" si="3"/>
        <v>0.79188298486383502</v>
      </c>
      <c r="I35" s="43">
        <f t="shared" si="4"/>
        <v>52447.186860400398</v>
      </c>
      <c r="J35" s="1"/>
    </row>
    <row r="36" spans="2:10" ht="15" customHeight="1" x14ac:dyDescent="0.25">
      <c r="B36" s="6" t="s">
        <v>36</v>
      </c>
      <c r="C36" s="39">
        <v>98999</v>
      </c>
      <c r="D36" s="40">
        <f t="shared" si="0"/>
        <v>5.1138435726601865E-3</v>
      </c>
      <c r="E36" s="41">
        <f t="shared" si="1"/>
        <v>0.9642457107849467</v>
      </c>
      <c r="F36" s="42">
        <v>5489.6031847900003</v>
      </c>
      <c r="G36" s="40">
        <f t="shared" si="2"/>
        <v>1.4637187068519537E-2</v>
      </c>
      <c r="H36" s="41">
        <f t="shared" si="3"/>
        <v>0.80652017193235459</v>
      </c>
      <c r="I36" s="43">
        <f t="shared" si="4"/>
        <v>55451.097332195277</v>
      </c>
      <c r="J36" s="1"/>
    </row>
    <row r="37" spans="2:10" ht="15" customHeight="1" x14ac:dyDescent="0.25">
      <c r="B37" s="5" t="s">
        <v>37</v>
      </c>
      <c r="C37" s="44">
        <v>82365</v>
      </c>
      <c r="D37" s="45">
        <f t="shared" si="0"/>
        <v>4.2546058633133287E-3</v>
      </c>
      <c r="E37" s="46">
        <f t="shared" si="1"/>
        <v>0.96850031664825997</v>
      </c>
      <c r="F37" s="47">
        <v>4814.23419801</v>
      </c>
      <c r="G37" s="45">
        <f t="shared" si="2"/>
        <v>1.2836418986198934E-2</v>
      </c>
      <c r="H37" s="46">
        <f t="shared" si="3"/>
        <v>0.81935659091855351</v>
      </c>
      <c r="I37" s="48">
        <f t="shared" si="4"/>
        <v>58449.999368785291</v>
      </c>
      <c r="J37" s="1"/>
    </row>
    <row r="38" spans="2:10" ht="15" customHeight="1" x14ac:dyDescent="0.25">
      <c r="B38" s="5" t="s">
        <v>38</v>
      </c>
      <c r="C38" s="39">
        <v>128857</v>
      </c>
      <c r="D38" s="40">
        <f t="shared" si="0"/>
        <v>6.6561737112725752E-3</v>
      </c>
      <c r="E38" s="41">
        <f t="shared" si="1"/>
        <v>0.97515649035953256</v>
      </c>
      <c r="F38" s="42">
        <v>8097.89761808</v>
      </c>
      <c r="G38" s="40">
        <f t="shared" si="2"/>
        <v>2.1591805146493479E-2</v>
      </c>
      <c r="H38" s="41">
        <f t="shared" si="3"/>
        <v>0.84094839606504701</v>
      </c>
      <c r="I38" s="43">
        <f t="shared" si="4"/>
        <v>62844.064490714511</v>
      </c>
      <c r="J38" s="1"/>
    </row>
    <row r="39" spans="2:10" ht="15" customHeight="1" x14ac:dyDescent="0.25">
      <c r="B39" s="5" t="s">
        <v>39</v>
      </c>
      <c r="C39" s="39">
        <v>95897</v>
      </c>
      <c r="D39" s="40">
        <f t="shared" si="0"/>
        <v>4.9536081888442701E-3</v>
      </c>
      <c r="E39" s="41">
        <f t="shared" si="1"/>
        <v>0.98011009854837683</v>
      </c>
      <c r="F39" s="42">
        <v>6602.4051058600007</v>
      </c>
      <c r="G39" s="40">
        <f t="shared" si="2"/>
        <v>1.7604303149703571E-2</v>
      </c>
      <c r="H39" s="41">
        <f t="shared" si="3"/>
        <v>0.85855269921475053</v>
      </c>
      <c r="I39" s="43">
        <f t="shared" si="4"/>
        <v>68848.922342304766</v>
      </c>
      <c r="J39" s="1"/>
    </row>
    <row r="40" spans="2:10" ht="15" customHeight="1" x14ac:dyDescent="0.25">
      <c r="B40" s="5" t="s">
        <v>40</v>
      </c>
      <c r="C40" s="39">
        <v>72141</v>
      </c>
      <c r="D40" s="40">
        <f t="shared" si="0"/>
        <v>3.7264799561134809E-3</v>
      </c>
      <c r="E40" s="41">
        <f t="shared" si="1"/>
        <v>0.98383657850449036</v>
      </c>
      <c r="F40" s="42">
        <v>5397.7118053000004</v>
      </c>
      <c r="G40" s="40">
        <f t="shared" si="2"/>
        <v>1.4392172763058238E-2</v>
      </c>
      <c r="H40" s="41">
        <f t="shared" si="3"/>
        <v>0.87294487197780879</v>
      </c>
      <c r="I40" s="43">
        <f t="shared" si="4"/>
        <v>74821.693701223994</v>
      </c>
      <c r="J40" s="1"/>
    </row>
    <row r="41" spans="2:10" ht="15" customHeight="1" x14ac:dyDescent="0.25">
      <c r="B41" s="5" t="s">
        <v>41</v>
      </c>
      <c r="C41" s="39">
        <v>54085</v>
      </c>
      <c r="D41" s="40">
        <f t="shared" si="0"/>
        <v>2.7937881153074899E-3</v>
      </c>
      <c r="E41" s="41">
        <f t="shared" si="1"/>
        <v>0.98663036661979786</v>
      </c>
      <c r="F41" s="42">
        <v>4373.6806677899995</v>
      </c>
      <c r="G41" s="40">
        <f t="shared" si="2"/>
        <v>1.1661750395690692E-2</v>
      </c>
      <c r="H41" s="41">
        <f t="shared" si="3"/>
        <v>0.88460662237349952</v>
      </c>
      <c r="I41" s="43">
        <f t="shared" si="4"/>
        <v>80866.796113340097</v>
      </c>
      <c r="J41" s="1"/>
    </row>
    <row r="42" spans="2:10" ht="15" customHeight="1" x14ac:dyDescent="0.25">
      <c r="B42" s="6" t="s">
        <v>42</v>
      </c>
      <c r="C42" s="49">
        <v>41362</v>
      </c>
      <c r="D42" s="50">
        <f t="shared" si="0"/>
        <v>2.1365750952269278E-3</v>
      </c>
      <c r="E42" s="51">
        <f t="shared" si="1"/>
        <v>0.98876694171502477</v>
      </c>
      <c r="F42" s="52">
        <v>3592.47395138</v>
      </c>
      <c r="G42" s="50">
        <f t="shared" si="2"/>
        <v>9.5787821988346789E-3</v>
      </c>
      <c r="H42" s="51">
        <f t="shared" si="3"/>
        <v>0.8941854045723342</v>
      </c>
      <c r="I42" s="53">
        <f t="shared" si="4"/>
        <v>86854.454605193168</v>
      </c>
      <c r="J42" s="1"/>
    </row>
    <row r="43" spans="2:10" ht="15" customHeight="1" x14ac:dyDescent="0.25">
      <c r="B43" s="5" t="s">
        <v>43</v>
      </c>
      <c r="C43" s="39">
        <v>31872</v>
      </c>
      <c r="D43" s="40">
        <f t="shared" si="0"/>
        <v>1.6463643304258169E-3</v>
      </c>
      <c r="E43" s="41">
        <f t="shared" si="1"/>
        <v>0.99041330604545064</v>
      </c>
      <c r="F43" s="42">
        <v>2960.1855118499998</v>
      </c>
      <c r="G43" s="40">
        <f t="shared" si="2"/>
        <v>7.8928818051039514E-3</v>
      </c>
      <c r="H43" s="41">
        <f t="shared" si="3"/>
        <v>0.90207828637743814</v>
      </c>
      <c r="I43" s="43">
        <f t="shared" si="4"/>
        <v>92877.306471197284</v>
      </c>
      <c r="J43" s="1"/>
    </row>
    <row r="44" spans="2:10" ht="15" customHeight="1" x14ac:dyDescent="0.25">
      <c r="B44" s="5" t="s">
        <v>44</v>
      </c>
      <c r="C44" s="39">
        <v>75185</v>
      </c>
      <c r="D44" s="40">
        <f t="shared" si="0"/>
        <v>3.8837193205027939E-3</v>
      </c>
      <c r="E44" s="41">
        <f t="shared" si="1"/>
        <v>0.99429702536595344</v>
      </c>
      <c r="F44" s="42">
        <v>7997.2881809700002</v>
      </c>
      <c r="G44" s="40">
        <f t="shared" si="2"/>
        <v>2.1323545474115385E-2</v>
      </c>
      <c r="H44" s="41">
        <f t="shared" si="3"/>
        <v>0.92340183185155356</v>
      </c>
      <c r="I44" s="43">
        <f t="shared" si="4"/>
        <v>106368.13434820776</v>
      </c>
      <c r="J44" s="1"/>
    </row>
    <row r="45" spans="2:10" ht="15" customHeight="1" x14ac:dyDescent="0.25">
      <c r="B45" s="5" t="s">
        <v>45</v>
      </c>
      <c r="C45" s="39">
        <v>35537</v>
      </c>
      <c r="D45" s="40">
        <f t="shared" si="0"/>
        <v>1.8356817648827264E-3</v>
      </c>
      <c r="E45" s="41">
        <f t="shared" si="1"/>
        <v>0.99613270713083613</v>
      </c>
      <c r="F45" s="42">
        <v>4642.6497121000002</v>
      </c>
      <c r="G45" s="40">
        <f t="shared" si="2"/>
        <v>1.2378915204271843E-2</v>
      </c>
      <c r="H45" s="41">
        <f t="shared" si="3"/>
        <v>0.93578074705582537</v>
      </c>
      <c r="I45" s="43">
        <f t="shared" si="4"/>
        <v>130642.70231308215</v>
      </c>
      <c r="J45" s="1"/>
    </row>
    <row r="46" spans="2:10" ht="15" customHeight="1" x14ac:dyDescent="0.25">
      <c r="B46" s="5" t="s">
        <v>46</v>
      </c>
      <c r="C46" s="39">
        <v>20478</v>
      </c>
      <c r="D46" s="40">
        <f t="shared" si="0"/>
        <v>1.0578014796203527E-3</v>
      </c>
      <c r="E46" s="41">
        <f t="shared" si="1"/>
        <v>0.99719050861045644</v>
      </c>
      <c r="F46" s="42">
        <v>3172.5829539199999</v>
      </c>
      <c r="G46" s="40">
        <f t="shared" si="2"/>
        <v>8.4592070908855264E-3</v>
      </c>
      <c r="H46" s="41">
        <f t="shared" si="3"/>
        <v>0.94423995414671091</v>
      </c>
      <c r="I46" s="43">
        <f t="shared" si="4"/>
        <v>154926.40657876746</v>
      </c>
      <c r="J46" s="1"/>
    </row>
    <row r="47" spans="2:10" ht="15" customHeight="1" x14ac:dyDescent="0.25">
      <c r="B47" s="5" t="s">
        <v>47</v>
      </c>
      <c r="C47" s="39">
        <v>12902</v>
      </c>
      <c r="D47" s="40">
        <f t="shared" si="0"/>
        <v>6.6645935589714769E-4</v>
      </c>
      <c r="E47" s="41">
        <f t="shared" si="1"/>
        <v>0.99785696796635359</v>
      </c>
      <c r="F47" s="42">
        <v>2310.3559335899999</v>
      </c>
      <c r="G47" s="40">
        <f t="shared" si="2"/>
        <v>6.1602106484704997E-3</v>
      </c>
      <c r="H47" s="41">
        <f t="shared" si="3"/>
        <v>0.95040016479518141</v>
      </c>
      <c r="I47" s="43">
        <f t="shared" si="4"/>
        <v>179069.59646488918</v>
      </c>
      <c r="J47" s="1"/>
    </row>
    <row r="48" spans="2:10" ht="15" customHeight="1" x14ac:dyDescent="0.25">
      <c r="B48" s="6" t="s">
        <v>48</v>
      </c>
      <c r="C48" s="39">
        <v>8859</v>
      </c>
      <c r="D48" s="40">
        <f t="shared" si="0"/>
        <v>4.5761613965996213E-4</v>
      </c>
      <c r="E48" s="41">
        <f t="shared" si="1"/>
        <v>0.99831458410601359</v>
      </c>
      <c r="F48" s="42">
        <v>1800.24904857</v>
      </c>
      <c r="G48" s="40">
        <f t="shared" si="2"/>
        <v>4.8000886779672441E-3</v>
      </c>
      <c r="H48" s="41">
        <f t="shared" si="3"/>
        <v>0.95520025347314863</v>
      </c>
      <c r="I48" s="43">
        <f t="shared" si="4"/>
        <v>203211.31601422283</v>
      </c>
      <c r="J48" s="1"/>
    </row>
    <row r="49" spans="2:10" ht="15" customHeight="1" x14ac:dyDescent="0.25">
      <c r="B49" s="5" t="s">
        <v>49</v>
      </c>
      <c r="C49" s="44">
        <v>6071</v>
      </c>
      <c r="D49" s="45">
        <f t="shared" si="0"/>
        <v>3.1360058515358729E-4</v>
      </c>
      <c r="E49" s="46">
        <f t="shared" si="1"/>
        <v>0.99862818469116721</v>
      </c>
      <c r="F49" s="47">
        <v>1378.7348213300002</v>
      </c>
      <c r="G49" s="45">
        <f t="shared" si="2"/>
        <v>3.6761854761385763E-3</v>
      </c>
      <c r="H49" s="46">
        <f t="shared" si="3"/>
        <v>0.9588764389492872</v>
      </c>
      <c r="I49" s="48">
        <f t="shared" si="4"/>
        <v>227101.76599077584</v>
      </c>
      <c r="J49" s="1"/>
    </row>
    <row r="50" spans="2:10" ht="15" customHeight="1" x14ac:dyDescent="0.25">
      <c r="B50" s="5" t="s">
        <v>50</v>
      </c>
      <c r="C50" s="39">
        <v>13908</v>
      </c>
      <c r="D50" s="40">
        <f t="shared" si="0"/>
        <v>7.1842479629650677E-4</v>
      </c>
      <c r="E50" s="41">
        <f t="shared" si="1"/>
        <v>0.99934660948746368</v>
      </c>
      <c r="F50" s="42">
        <v>3996.4559218699997</v>
      </c>
      <c r="G50" s="40">
        <f t="shared" si="2"/>
        <v>1.0655938320201485E-2</v>
      </c>
      <c r="H50" s="41">
        <f t="shared" si="3"/>
        <v>0.96953237726948871</v>
      </c>
      <c r="I50" s="43">
        <f t="shared" si="4"/>
        <v>287349.4335540696</v>
      </c>
      <c r="J50" s="1"/>
    </row>
    <row r="51" spans="2:10" ht="15" customHeight="1" x14ac:dyDescent="0.25">
      <c r="B51" s="5" t="s">
        <v>51</v>
      </c>
      <c r="C51" s="39">
        <v>4828</v>
      </c>
      <c r="D51" s="40">
        <f t="shared" si="0"/>
        <v>2.4939278951103931E-4</v>
      </c>
      <c r="E51" s="41">
        <f t="shared" si="1"/>
        <v>0.99959600227697476</v>
      </c>
      <c r="F51" s="42">
        <v>1987.15598701</v>
      </c>
      <c r="G51" s="40">
        <f t="shared" si="2"/>
        <v>5.2984474354691672E-3</v>
      </c>
      <c r="H51" s="41">
        <f t="shared" si="3"/>
        <v>0.97483082470495785</v>
      </c>
      <c r="I51" s="43">
        <f t="shared" si="4"/>
        <v>411589.88960439106</v>
      </c>
      <c r="J51" s="1"/>
    </row>
    <row r="52" spans="2:10" ht="15" customHeight="1" x14ac:dyDescent="0.25">
      <c r="B52" s="5" t="s">
        <v>52</v>
      </c>
      <c r="C52" s="39">
        <v>2413</v>
      </c>
      <c r="D52" s="40">
        <f t="shared" si="0"/>
        <v>1.2464473924816443E-4</v>
      </c>
      <c r="E52" s="41">
        <f t="shared" si="1"/>
        <v>0.99972064701622287</v>
      </c>
      <c r="F52" s="42">
        <v>1288.84920642</v>
      </c>
      <c r="G52" s="40">
        <f t="shared" si="2"/>
        <v>3.4365192350791305E-3</v>
      </c>
      <c r="H52" s="41">
        <f t="shared" si="3"/>
        <v>0.978267343940037</v>
      </c>
      <c r="I52" s="43">
        <f t="shared" si="4"/>
        <v>534127.31306257774</v>
      </c>
      <c r="J52" s="1"/>
    </row>
    <row r="53" spans="2:10" ht="15" customHeight="1" x14ac:dyDescent="0.25">
      <c r="B53" s="7" t="s">
        <v>53</v>
      </c>
      <c r="C53" s="54">
        <v>5408</v>
      </c>
      <c r="D53" s="55">
        <f t="shared" si="0"/>
        <v>2.7935298377707138E-4</v>
      </c>
      <c r="E53" s="56">
        <f t="shared" si="1"/>
        <v>1</v>
      </c>
      <c r="F53" s="57">
        <v>8150.7230427699997</v>
      </c>
      <c r="G53" s="55">
        <f t="shared" si="2"/>
        <v>2.1732656059962756E-2</v>
      </c>
      <c r="H53" s="56">
        <f t="shared" si="3"/>
        <v>0.99999999999999978</v>
      </c>
      <c r="I53" s="58">
        <f t="shared" si="4"/>
        <v>1507160.3259559909</v>
      </c>
      <c r="J53" s="1"/>
    </row>
    <row r="54" spans="2:10" ht="15.6" customHeight="1" x14ac:dyDescent="0.2">
      <c r="B54" s="2" t="s">
        <v>2</v>
      </c>
      <c r="C54" s="59">
        <v>19359020</v>
      </c>
      <c r="D54" s="60">
        <f t="shared" si="0"/>
        <v>1</v>
      </c>
      <c r="E54" s="61"/>
      <c r="F54" s="62">
        <v>375044.95632201008</v>
      </c>
      <c r="G54" s="60">
        <f t="shared" si="2"/>
        <v>1</v>
      </c>
      <c r="H54" s="61"/>
      <c r="I54" s="63">
        <f t="shared" si="4"/>
        <v>19373.137499832639</v>
      </c>
      <c r="J54" s="1"/>
    </row>
    <row r="55" spans="2:10" ht="3" customHeight="1" x14ac:dyDescent="0.2">
      <c r="B55" s="20"/>
      <c r="C55" s="21"/>
      <c r="D55" s="22"/>
      <c r="E55" s="23"/>
      <c r="F55" s="24"/>
      <c r="G55" s="22"/>
      <c r="H55" s="23"/>
      <c r="I55" s="21"/>
      <c r="J55" s="1"/>
    </row>
    <row r="56" spans="2:10" ht="15" customHeight="1" x14ac:dyDescent="0.2">
      <c r="B56" s="33" t="s">
        <v>58</v>
      </c>
      <c r="C56" s="33"/>
      <c r="D56" s="33"/>
      <c r="E56" s="33"/>
      <c r="F56" s="33"/>
      <c r="G56" s="33"/>
      <c r="H56" s="33"/>
      <c r="I56" s="33"/>
    </row>
    <row r="57" spans="2:10" ht="15" x14ac:dyDescent="0.25">
      <c r="B57" s="8"/>
      <c r="C57" s="3"/>
      <c r="D57" s="3"/>
      <c r="E57" s="3"/>
      <c r="F57" s="3"/>
      <c r="G57" s="3"/>
      <c r="H57" s="3"/>
      <c r="I57" s="3"/>
    </row>
    <row r="58" spans="2:10" ht="15" x14ac:dyDescent="0.25">
      <c r="C58" s="3"/>
      <c r="D58" s="3"/>
      <c r="E58" s="3"/>
      <c r="F58" s="3"/>
      <c r="G58" s="3"/>
      <c r="H58" s="3"/>
      <c r="I58" s="3"/>
    </row>
    <row r="59" spans="2:10" x14ac:dyDescent="0.2">
      <c r="D59" s="9"/>
      <c r="E59" s="9"/>
      <c r="F59" s="9"/>
      <c r="G59" s="9"/>
    </row>
    <row r="62" spans="2:10" x14ac:dyDescent="0.2">
      <c r="D62" s="9"/>
      <c r="E62" s="9"/>
      <c r="F62" s="9"/>
      <c r="G62" s="9"/>
    </row>
  </sheetData>
  <mergeCells count="5">
    <mergeCell ref="F5:H5"/>
    <mergeCell ref="B2:I2"/>
    <mergeCell ref="B3:I3"/>
    <mergeCell ref="C5:E5"/>
    <mergeCell ref="B56:I5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ignoredErrors>
    <ignoredError sqref="D42:I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</vt:lpstr>
      <vt:lpstr>'Cuadro 6'!Área_de_impresión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2016-11-11T09:56:24Z</cp:lastPrinted>
  <dcterms:created xsi:type="dcterms:W3CDTF">1998-06-18T12:19:34Z</dcterms:created>
  <dcterms:modified xsi:type="dcterms:W3CDTF">2017-06-15T06:47:22Z</dcterms:modified>
</cp:coreProperties>
</file>