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-15" windowWidth="19230" windowHeight="6060" autoFilterDateGrouping="0"/>
  </bookViews>
  <sheets>
    <sheet name="Cuadro 7" sheetId="1" r:id="rId1"/>
  </sheets>
  <definedNames>
    <definedName name="_xlnm.Print_Area" localSheetId="0">'Cuadro 7'!$B$2:$H$51</definedName>
  </definedNames>
  <calcPr calcId="145621"/>
</workbook>
</file>

<file path=xl/calcChain.xml><?xml version="1.0" encoding="utf-8"?>
<calcChain xmlns="http://schemas.openxmlformats.org/spreadsheetml/2006/main">
  <c r="H15" i="1" l="1"/>
  <c r="H11" i="1"/>
  <c r="D10" i="1"/>
  <c r="C10" i="1"/>
  <c r="D8" i="1"/>
  <c r="C8" i="1"/>
  <c r="E12" i="1"/>
  <c r="E15" i="1"/>
  <c r="E16" i="1"/>
  <c r="E18" i="1"/>
  <c r="H12" i="1" l="1"/>
  <c r="E47" i="1"/>
  <c r="E46" i="1"/>
  <c r="E45" i="1"/>
  <c r="E44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1" i="1"/>
  <c r="E10" i="1"/>
  <c r="E9" i="1"/>
  <c r="E8" i="1"/>
  <c r="E7" i="1"/>
  <c r="H7" i="1" l="1"/>
  <c r="H19" i="1"/>
  <c r="H21" i="1"/>
  <c r="H23" i="1"/>
  <c r="H27" i="1"/>
  <c r="H29" i="1"/>
  <c r="H35" i="1"/>
  <c r="H32" i="1"/>
  <c r="H34" i="1"/>
  <c r="H45" i="1"/>
  <c r="H47" i="1"/>
  <c r="H46" i="1"/>
  <c r="H9" i="1"/>
  <c r="H20" i="1"/>
  <c r="H22" i="1"/>
  <c r="H26" i="1"/>
  <c r="H28" i="1"/>
  <c r="H31" i="1"/>
  <c r="H33" i="1"/>
  <c r="H38" i="1"/>
  <c r="H42" i="1"/>
</calcChain>
</file>

<file path=xl/sharedStrings.xml><?xml version="1.0" encoding="utf-8"?>
<sst xmlns="http://schemas.openxmlformats.org/spreadsheetml/2006/main" count="105" uniqueCount="45">
  <si>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</si>
  <si>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</si>
  <si>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</si>
  <si>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</si>
  <si>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</si>
  <si>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</si>
  <si>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</si>
  <si>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 xml:space="preserve">       A integrar en base imponible general</t>
  </si>
  <si>
    <t xml:space="preserve">       A integrar en base imponible del ahorro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</si>
  <si>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</si>
  <si>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</si>
  <si>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</si>
  <si>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</si>
  <si>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   Actividades agrarias</t>
  </si>
  <si>
    <t xml:space="preserve">      Resto de actividades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</si>
  <si>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</si>
  <si>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</si>
  <si>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</si>
  <si>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</si>
  <si>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</si>
  <si>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</si>
  <si>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</si>
  <si>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     Saldo positivo</t>
  </si>
  <si>
    <t xml:space="preserve">        Saldo negativo</t>
  </si>
  <si>
    <t xml:space="preserve">        Compensaciones de saldos (-) de ejercicios anteriores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</si>
  <si>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</si>
  <si>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</si>
  <si>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</si>
  <si>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</si>
  <si>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</si>
  <si>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</si>
  <si>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</si>
  <si>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Importe (millones de euros)</t>
  </si>
  <si>
    <t xml:space="preserve">Fuente: AEAT </t>
  </si>
  <si>
    <t>COMPOSICIÓN DE LA BASE IMPONIBLE. IRPF 2013 Y 2014</t>
  </si>
  <si>
    <t xml:space="preserve">            Saldo positivo</t>
  </si>
  <si>
    <t xml:space="preserve">           Compensaciones de saldos (-) de ejercicios anteriores</t>
  </si>
  <si>
    <r>
      <t xml:space="preserve">            Saldo negativo</t>
    </r>
    <r>
      <rPr>
        <i/>
        <vertAlign val="superscript"/>
        <sz val="11"/>
        <rFont val="Times New Roman"/>
        <family val="1"/>
      </rPr>
      <t>(1)</t>
    </r>
  </si>
  <si>
    <r>
      <t xml:space="preserve">   AIE</t>
    </r>
    <r>
      <rPr>
        <vertAlign val="superscript"/>
        <sz val="11"/>
        <rFont val="Times New Roman"/>
        <family val="1"/>
      </rPr>
      <t>(2)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(3)</t>
    </r>
  </si>
  <si>
    <t>(1) Procedente, exclusivamente, de valores de deuda subordinada o de participaciones preferentes.</t>
  </si>
  <si>
    <t>(2) Agrupaciones de interés económico.</t>
  </si>
  <si>
    <t>(3) Uniones temporales de empresas.</t>
  </si>
  <si>
    <t>7. BASE IMPONIBLE [(7)=(1)+(2)+(3)+(4)+(5)+(6)]</t>
  </si>
  <si>
    <r>
      <t xml:space="preserve">   Participaciones en IIC</t>
    </r>
    <r>
      <rPr>
        <vertAlign val="superscript"/>
        <sz val="11"/>
        <rFont val="Times New Roman"/>
        <family val="1"/>
      </rPr>
      <t>(4)</t>
    </r>
    <r>
      <rPr>
        <sz val="11"/>
        <rFont val="Times New Roman"/>
        <family val="1"/>
      </rPr>
      <t xml:space="preserve"> de paraisos fiscales</t>
    </r>
  </si>
  <si>
    <t>(4) Instituciones de inversión colectiva.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</si>
</sst>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00"/>
  </numFmts>
  <fonts count="12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vertAlign val="superscript"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55"/>
      </bottom>
      <diagonal/>
    </border>
    <border>
      <left style="thin">
        <color indexed="64"/>
      </left>
      <right/>
      <top/>
      <bottom style="thin">
        <color indexed="55"/>
      </bottom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9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2" borderId="2" xfId="0" applyFont="1" applyFill="1" applyBorder="1" applyAlignment="1"/>
    <xf numFmtId="0" fontId="6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8" fillId="0" borderId="0" xfId="0" applyFont="1" applyFill="1" applyBorder="1" applyAlignment="1"/>
    <xf numFmtId="165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11" fillId="0" borderId="0" xfId="0" applyFont="1" applyAlignment="1"/>
    <xf numFmtId="0" fontId="5" fillId="2" borderId="25" xfId="0" applyFont="1" applyFill="1" applyBorder="1" applyAlignment="1">
      <alignment vertical="center"/>
    </xf>
    <xf numFmtId="0" fontId="1" fillId="0" borderId="0" xfId="0" applyFont="1"/>
    <xf numFmtId="2" fontId="0" fillId="0" borderId="0" xfId="1" applyNumberFormat="1" applyFont="1"/>
    <xf numFmtId="0" fontId="6" fillId="0" borderId="1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right" vertical="center" indent="1"/>
    </xf>
    <xf numFmtId="164" fontId="6" fillId="0" borderId="7" xfId="1" applyNumberFormat="1" applyFont="1" applyBorder="1" applyAlignment="1">
      <alignment horizontal="right" vertical="center" indent="1"/>
    </xf>
    <xf numFmtId="3" fontId="6" fillId="0" borderId="8" xfId="0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5" fontId="6" fillId="0" borderId="1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2" xfId="1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2" xfId="1" applyNumberFormat="1" applyFont="1" applyBorder="1" applyAlignment="1">
      <alignment horizontal="right" vertical="center" indent="1"/>
    </xf>
    <xf numFmtId="3" fontId="5" fillId="0" borderId="13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2" xfId="1" applyNumberFormat="1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6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15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164" fontId="5" fillId="0" borderId="26" xfId="1" applyNumberFormat="1" applyFont="1" applyBorder="1" applyAlignment="1">
      <alignment horizontal="right" vertical="center" indent="1"/>
    </xf>
    <xf numFmtId="165" fontId="4" fillId="0" borderId="17" xfId="0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6" fillId="0" borderId="20" xfId="0" quotePrefix="1" applyNumberFormat="1" applyFont="1" applyBorder="1" applyAlignment="1">
      <alignment horizontal="right" vertical="center" indent="2"/>
    </xf>
    <xf numFmtId="3" fontId="6" fillId="0" borderId="10" xfId="0" quotePrefix="1" applyNumberFormat="1" applyFont="1" applyBorder="1" applyAlignment="1">
      <alignment horizontal="right" vertical="center" indent="2"/>
    </xf>
    <xf numFmtId="164" fontId="6" fillId="0" borderId="11" xfId="1" quotePrefix="1" applyNumberFormat="1" applyFont="1" applyBorder="1" applyAlignment="1">
      <alignment horizontal="right" vertical="center" indent="2"/>
    </xf>
    <xf numFmtId="3" fontId="4" fillId="0" borderId="13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2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12" xfId="1" quotePrefix="1" applyNumberFormat="1" applyFont="1" applyBorder="1" applyAlignment="1">
      <alignment horizontal="right" vertical="center" indent="2"/>
    </xf>
    <xf numFmtId="3" fontId="5" fillId="0" borderId="13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3" fontId="6" fillId="0" borderId="13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3" fontId="5" fillId="0" borderId="0" xfId="0" quotePrefix="1" applyNumberFormat="1" applyFont="1" applyBorder="1" applyAlignment="1">
      <alignment horizontal="right" vertical="center" indent="2"/>
    </xf>
    <xf numFmtId="3" fontId="5" fillId="0" borderId="28" xfId="0" quotePrefix="1" applyNumberFormat="1" applyFont="1" applyBorder="1" applyAlignment="1">
      <alignment horizontal="right" vertical="center" indent="2"/>
    </xf>
    <xf numFmtId="164" fontId="5" fillId="0" borderId="0" xfId="1" quotePrefix="1" applyNumberFormat="1" applyFont="1" applyBorder="1" applyAlignment="1">
      <alignment horizontal="right" vertical="center" indent="2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55.7109375" customWidth="1"/>
    <col min="3" max="3" width="14.28515625" style="1" customWidth="1"/>
    <col min="4" max="4" width="15.140625" style="1" customWidth="1"/>
    <col min="5" max="5" width="14" style="1" customWidth="1"/>
    <col min="6" max="6" width="12.7109375" style="1" customWidth="1"/>
    <col min="7" max="7" width="12.7109375" style="3" customWidth="1"/>
    <col min="8" max="8" width="14" style="3" customWidth="1"/>
  </cols>
  <sheetData>
    <row r="2" spans="2:9" ht="15" x14ac:dyDescent="0.25">
      <c r="B2" s="28" t="s">
        <v>28</v>
      </c>
      <c r="C2" s="29"/>
      <c r="D2" s="29"/>
      <c r="E2" s="29"/>
      <c r="F2" s="29"/>
      <c r="G2" s="29"/>
      <c r="H2" s="30"/>
    </row>
    <row r="3" spans="2:9" ht="21.95" customHeight="1" x14ac:dyDescent="0.2">
      <c r="B3" s="31" t="s">
        <v>34</v>
      </c>
      <c r="C3" s="32"/>
      <c r="D3" s="32"/>
      <c r="E3" s="32"/>
      <c r="F3" s="32"/>
      <c r="G3" s="32"/>
      <c r="H3" s="33"/>
    </row>
    <row r="4" spans="2:9" ht="7.5" customHeight="1" x14ac:dyDescent="0.2">
      <c r="B4" s="20"/>
      <c r="C4" s="27"/>
      <c r="D4" s="27"/>
      <c r="E4" s="27"/>
      <c r="F4" s="27"/>
      <c r="G4" s="27"/>
      <c r="H4" s="27"/>
    </row>
    <row r="5" spans="2:9" ht="19.899999999999999" customHeight="1" x14ac:dyDescent="0.2">
      <c r="B5" s="37" t="s">
        <v>30</v>
      </c>
      <c r="C5" s="34" t="s">
        <v>32</v>
      </c>
      <c r="D5" s="35"/>
      <c r="E5" s="36"/>
      <c r="F5" s="34" t="s">
        <v>29</v>
      </c>
      <c r="G5" s="35"/>
      <c r="H5" s="36"/>
    </row>
    <row r="6" spans="2:9" ht="30" customHeight="1" x14ac:dyDescent="0.2">
      <c r="B6" s="88"/>
      <c r="C6" s="21">
        <v>2013</v>
      </c>
      <c r="D6" s="21">
        <v>2014</v>
      </c>
      <c r="E6" s="21" t="s">
        <v>31</v>
      </c>
      <c r="F6" s="21">
        <v>2013</v>
      </c>
      <c r="G6" s="21">
        <v>2014</v>
      </c>
      <c r="H6" s="21" t="s">
        <v>31</v>
      </c>
    </row>
    <row r="7" spans="2:9" s="2" customFormat="1" ht="18" customHeight="1" x14ac:dyDescent="0.2">
      <c r="B7" s="9" t="s">
        <v>5</v>
      </c>
      <c r="C7" s="38">
        <v>306552.54774825007</v>
      </c>
      <c r="D7" s="38">
        <v>309934.40046640998</v>
      </c>
      <c r="E7" s="39">
        <f>D7/C7-1</f>
        <v>1.1031885864270174E-2</v>
      </c>
      <c r="F7" s="40">
        <v>18787.463778938079</v>
      </c>
      <c r="G7" s="41">
        <v>18873.101913510989</v>
      </c>
      <c r="H7" s="42">
        <f>G7/F7-1</f>
        <v>4.5582594638939877E-3</v>
      </c>
    </row>
    <row r="8" spans="2:9" ht="18" customHeight="1" x14ac:dyDescent="0.2">
      <c r="B8" s="10" t="s">
        <v>4</v>
      </c>
      <c r="C8" s="43">
        <f>SUM(C9:C10)</f>
        <v>26073.280134950004</v>
      </c>
      <c r="D8" s="43">
        <f>SUM(D9:D10)</f>
        <v>23528.571848840002</v>
      </c>
      <c r="E8" s="44">
        <f t="shared" ref="E8:E47" si="0">D8/C8-1</f>
        <v>-9.7598318007519946E-2</v>
      </c>
      <c r="F8" s="72" t="s">
        <v>0</v>
      </c>
      <c r="G8" s="73" t="s">
        <v>0</v>
      </c>
      <c r="H8" s="74" t="s">
        <v>0</v>
      </c>
    </row>
    <row r="9" spans="2:9" s="4" customFormat="1" ht="18" customHeight="1" x14ac:dyDescent="0.2">
      <c r="B9" s="11" t="s">
        <v>9</v>
      </c>
      <c r="C9" s="45">
        <v>6830.0823129299997</v>
      </c>
      <c r="D9" s="45">
        <v>6907.0754002599997</v>
      </c>
      <c r="E9" s="46">
        <f t="shared" si="0"/>
        <v>1.1272644135524423E-2</v>
      </c>
      <c r="F9" s="47">
        <v>3682.7792046425102</v>
      </c>
      <c r="G9" s="48">
        <v>3470.0569060311609</v>
      </c>
      <c r="H9" s="46">
        <f t="shared" ref="H9:H47" si="1">G9/F9-1</f>
        <v>-5.7761349999802203E-2</v>
      </c>
    </row>
    <row r="10" spans="2:9" s="4" customFormat="1" ht="18" customHeight="1" x14ac:dyDescent="0.2">
      <c r="B10" s="11" t="s">
        <v>10</v>
      </c>
      <c r="C10" s="45">
        <f>C11+C15</f>
        <v>19243.197822020004</v>
      </c>
      <c r="D10" s="45">
        <f>D11+D15</f>
        <v>16621.496448580001</v>
      </c>
      <c r="E10" s="46">
        <f t="shared" si="0"/>
        <v>-0.13624042104062284</v>
      </c>
      <c r="F10" s="75" t="s">
        <v>0</v>
      </c>
      <c r="G10" s="76" t="s">
        <v>0</v>
      </c>
      <c r="H10" s="77" t="s">
        <v>0</v>
      </c>
    </row>
    <row r="11" spans="2:9" s="4" customFormat="1" ht="18" customHeight="1" x14ac:dyDescent="0.2">
      <c r="B11" s="11" t="s">
        <v>7</v>
      </c>
      <c r="C11" s="45">
        <v>264.07990744</v>
      </c>
      <c r="D11" s="45">
        <v>256.34991590000004</v>
      </c>
      <c r="E11" s="46">
        <f t="shared" si="0"/>
        <v>-2.9271411122999691E-2</v>
      </c>
      <c r="F11" s="47">
        <v>2655.0300353896887</v>
      </c>
      <c r="G11" s="48">
        <v>2662.6288303540828</v>
      </c>
      <c r="H11" s="46">
        <f t="shared" ref="H11" si="2">G11/F11-1</f>
        <v>2.8620372888845669E-3</v>
      </c>
      <c r="I11" s="25"/>
    </row>
    <row r="12" spans="2:9" s="4" customFormat="1" ht="18" customHeight="1" x14ac:dyDescent="0.2">
      <c r="B12" s="12" t="s">
        <v>35</v>
      </c>
      <c r="C12" s="49">
        <v>264.07990744</v>
      </c>
      <c r="D12" s="49">
        <v>264.49242766000003</v>
      </c>
      <c r="E12" s="50">
        <f t="shared" si="0"/>
        <v>1.5621037738122734E-3</v>
      </c>
      <c r="F12" s="51">
        <v>2655.0300353896887</v>
      </c>
      <c r="G12" s="52">
        <v>2747.2026305348113</v>
      </c>
      <c r="H12" s="50">
        <f t="shared" ref="H12" si="3">G12/F12-1</f>
        <v>3.4716215604541745E-2</v>
      </c>
    </row>
    <row r="13" spans="2:9" s="4" customFormat="1" ht="18" customHeight="1" x14ac:dyDescent="0.2">
      <c r="B13" s="12" t="s">
        <v>37</v>
      </c>
      <c r="C13" s="78" t="s">
        <v>0</v>
      </c>
      <c r="D13" s="49">
        <v>2.3477354200000007</v>
      </c>
      <c r="E13" s="79" t="s">
        <v>0</v>
      </c>
      <c r="F13" s="80" t="s">
        <v>0</v>
      </c>
      <c r="G13" s="52">
        <v>1393.314789317508</v>
      </c>
      <c r="H13" s="79" t="s">
        <v>0</v>
      </c>
    </row>
    <row r="14" spans="2:9" s="4" customFormat="1" ht="18" customHeight="1" x14ac:dyDescent="0.2">
      <c r="B14" s="12" t="s">
        <v>36</v>
      </c>
      <c r="C14" s="78" t="s">
        <v>0</v>
      </c>
      <c r="D14" s="49">
        <v>5.7947763399999985</v>
      </c>
      <c r="E14" s="79" t="s">
        <v>0</v>
      </c>
      <c r="F14" s="80" t="s">
        <v>0</v>
      </c>
      <c r="G14" s="52">
        <v>1881.4208896103892</v>
      </c>
      <c r="H14" s="79" t="s">
        <v>0</v>
      </c>
    </row>
    <row r="15" spans="2:9" s="4" customFormat="1" ht="18" customHeight="1" x14ac:dyDescent="0.2">
      <c r="B15" s="11" t="s">
        <v>8</v>
      </c>
      <c r="C15" s="45">
        <v>18979.117914580005</v>
      </c>
      <c r="D15" s="45">
        <v>16365.146532680001</v>
      </c>
      <c r="E15" s="46">
        <f t="shared" si="0"/>
        <v>-0.13772881298618822</v>
      </c>
      <c r="F15" s="47">
        <v>1432.2726487566915</v>
      </c>
      <c r="G15" s="48">
        <v>1276.1795007933063</v>
      </c>
      <c r="H15" s="46">
        <f t="shared" ref="H15" si="4">G15/F15-1</f>
        <v>-0.10898284492054255</v>
      </c>
    </row>
    <row r="16" spans="2:9" s="4" customFormat="1" ht="18" customHeight="1" x14ac:dyDescent="0.2">
      <c r="B16" s="12" t="s">
        <v>35</v>
      </c>
      <c r="C16" s="49">
        <v>19284.720779520005</v>
      </c>
      <c r="D16" s="49">
        <v>16765.137112970002</v>
      </c>
      <c r="E16" s="50">
        <f t="shared" si="0"/>
        <v>-0.13065180955203415</v>
      </c>
      <c r="F16" s="75" t="s">
        <v>0</v>
      </c>
      <c r="G16" s="76" t="s">
        <v>0</v>
      </c>
      <c r="H16" s="77" t="s">
        <v>0</v>
      </c>
    </row>
    <row r="17" spans="2:8" s="4" customFormat="1" ht="18" customHeight="1" x14ac:dyDescent="0.2">
      <c r="B17" s="12" t="s">
        <v>37</v>
      </c>
      <c r="C17" s="78" t="s">
        <v>0</v>
      </c>
      <c r="D17" s="49">
        <v>3.7633928199999995</v>
      </c>
      <c r="E17" s="79" t="s">
        <v>0</v>
      </c>
      <c r="F17" s="75" t="s">
        <v>0</v>
      </c>
      <c r="G17" s="52">
        <v>1467.209676413255</v>
      </c>
      <c r="H17" s="77" t="s">
        <v>0</v>
      </c>
    </row>
    <row r="18" spans="2:8" s="4" customFormat="1" ht="18" customHeight="1" x14ac:dyDescent="0.2">
      <c r="B18" s="24" t="s">
        <v>36</v>
      </c>
      <c r="C18" s="53">
        <v>305.60286494000007</v>
      </c>
      <c r="D18" s="53">
        <v>396.22718746999993</v>
      </c>
      <c r="E18" s="54">
        <f t="shared" si="0"/>
        <v>0.29654277798669337</v>
      </c>
      <c r="F18" s="55">
        <v>2353.3437415966555</v>
      </c>
      <c r="G18" s="82" t="s">
        <v>0</v>
      </c>
      <c r="H18" s="81" t="s">
        <v>0</v>
      </c>
    </row>
    <row r="19" spans="2:8" ht="18" customHeight="1" x14ac:dyDescent="0.2">
      <c r="B19" s="13" t="s">
        <v>6</v>
      </c>
      <c r="C19" s="56">
        <v>22389.295807060003</v>
      </c>
      <c r="D19" s="56">
        <v>23461.093035530001</v>
      </c>
      <c r="E19" s="57">
        <f t="shared" si="0"/>
        <v>4.7870966452282504E-2</v>
      </c>
      <c r="F19" s="58">
        <v>7466.844469328782</v>
      </c>
      <c r="G19" s="59">
        <v>7687.7279744337602</v>
      </c>
      <c r="H19" s="57">
        <f t="shared" si="1"/>
        <v>2.9581907861117474E-2</v>
      </c>
    </row>
    <row r="20" spans="2:8" ht="18" customHeight="1" x14ac:dyDescent="0.2">
      <c r="B20" s="11" t="s">
        <v>11</v>
      </c>
      <c r="C20" s="45">
        <v>14313.399732080001</v>
      </c>
      <c r="D20" s="45">
        <v>15965.74988583</v>
      </c>
      <c r="E20" s="46">
        <f t="shared" si="0"/>
        <v>0.11544078867906271</v>
      </c>
      <c r="F20" s="47">
        <v>9011.5408039457525</v>
      </c>
      <c r="G20" s="48">
        <v>9591.1818651554586</v>
      </c>
      <c r="H20" s="46">
        <f t="shared" si="1"/>
        <v>6.4322081408753951E-2</v>
      </c>
    </row>
    <row r="21" spans="2:8" s="4" customFormat="1" ht="18" customHeight="1" x14ac:dyDescent="0.2">
      <c r="B21" s="11" t="s">
        <v>12</v>
      </c>
      <c r="C21" s="45">
        <v>8075.8960749800035</v>
      </c>
      <c r="D21" s="45">
        <v>7495.343149700002</v>
      </c>
      <c r="E21" s="46">
        <f t="shared" si="0"/>
        <v>-7.1887121861141434E-2</v>
      </c>
      <c r="F21" s="47">
        <v>5535.3179730029851</v>
      </c>
      <c r="G21" s="48">
        <v>5223.5996583037158</v>
      </c>
      <c r="H21" s="46">
        <f t="shared" si="1"/>
        <v>-5.6314436897679787E-2</v>
      </c>
    </row>
    <row r="22" spans="2:8" ht="18" customHeight="1" x14ac:dyDescent="0.2">
      <c r="B22" s="12" t="s">
        <v>13</v>
      </c>
      <c r="C22" s="49">
        <v>2935.0340036700009</v>
      </c>
      <c r="D22" s="49">
        <v>2546.697792970001</v>
      </c>
      <c r="E22" s="50">
        <f t="shared" si="0"/>
        <v>-0.13231063429398759</v>
      </c>
      <c r="F22" s="51">
        <v>2974.3248347368753</v>
      </c>
      <c r="G22" s="52">
        <v>2591.2122278319257</v>
      </c>
      <c r="H22" s="50">
        <f t="shared" si="1"/>
        <v>-0.1288065790362275</v>
      </c>
    </row>
    <row r="23" spans="2:8" ht="18" customHeight="1" x14ac:dyDescent="0.2">
      <c r="B23" s="12" t="s">
        <v>14</v>
      </c>
      <c r="C23" s="49">
        <v>5140.8620713100026</v>
      </c>
      <c r="D23" s="49">
        <v>4948.6453567300014</v>
      </c>
      <c r="E23" s="60">
        <f t="shared" si="0"/>
        <v>-3.7389976994854579E-2</v>
      </c>
      <c r="F23" s="51">
        <v>10345.26475876836</v>
      </c>
      <c r="G23" s="52">
        <v>10409.062689659817</v>
      </c>
      <c r="H23" s="61">
        <f t="shared" si="1"/>
        <v>6.1668727073787011E-3</v>
      </c>
    </row>
    <row r="24" spans="2:8" ht="18" customHeight="1" x14ac:dyDescent="0.2">
      <c r="B24" s="10" t="s">
        <v>1</v>
      </c>
      <c r="C24" s="43">
        <v>4040.2920708199999</v>
      </c>
      <c r="D24" s="43">
        <v>4390.6780057000014</v>
      </c>
      <c r="E24" s="44">
        <f t="shared" si="0"/>
        <v>8.6722922189357732E-2</v>
      </c>
      <c r="F24" s="72" t="s">
        <v>0</v>
      </c>
      <c r="G24" s="73" t="s">
        <v>0</v>
      </c>
      <c r="H24" s="74" t="s">
        <v>0</v>
      </c>
    </row>
    <row r="25" spans="2:8" s="4" customFormat="1" ht="18" customHeight="1" x14ac:dyDescent="0.2">
      <c r="B25" s="11" t="s">
        <v>15</v>
      </c>
      <c r="C25" s="45">
        <v>128.66308057999998</v>
      </c>
      <c r="D25" s="45">
        <v>127.83069597999997</v>
      </c>
      <c r="E25" s="46">
        <f t="shared" si="0"/>
        <v>-6.4694906747740921E-3</v>
      </c>
      <c r="F25" s="83" t="s">
        <v>0</v>
      </c>
      <c r="G25" s="84" t="s">
        <v>0</v>
      </c>
      <c r="H25" s="77" t="s">
        <v>0</v>
      </c>
    </row>
    <row r="26" spans="2:8" s="4" customFormat="1" ht="18" customHeight="1" x14ac:dyDescent="0.2">
      <c r="B26" s="12" t="s">
        <v>7</v>
      </c>
      <c r="C26" s="49">
        <v>91.881018129999987</v>
      </c>
      <c r="D26" s="49">
        <v>92.518341389999975</v>
      </c>
      <c r="E26" s="50">
        <f t="shared" si="0"/>
        <v>6.9363974515199711E-3</v>
      </c>
      <c r="F26" s="51">
        <v>2195.8515911861</v>
      </c>
      <c r="G26" s="52">
        <v>2154.0940952270075</v>
      </c>
      <c r="H26" s="50">
        <f t="shared" si="1"/>
        <v>-1.9016538333784694E-2</v>
      </c>
    </row>
    <row r="27" spans="2:8" s="4" customFormat="1" ht="18" customHeight="1" x14ac:dyDescent="0.2">
      <c r="B27" s="12" t="s">
        <v>8</v>
      </c>
      <c r="C27" s="49">
        <v>36.782062450000005</v>
      </c>
      <c r="D27" s="49">
        <v>35.312354590000005</v>
      </c>
      <c r="E27" s="50">
        <f t="shared" si="0"/>
        <v>-3.9957190056915892E-2</v>
      </c>
      <c r="F27" s="51">
        <v>713.72974580382265</v>
      </c>
      <c r="G27" s="52">
        <v>764.15473783298353</v>
      </c>
      <c r="H27" s="50">
        <f t="shared" si="1"/>
        <v>7.0649979667543272E-2</v>
      </c>
    </row>
    <row r="28" spans="2:8" s="4" customFormat="1" ht="18" customHeight="1" x14ac:dyDescent="0.2">
      <c r="B28" s="11" t="s">
        <v>16</v>
      </c>
      <c r="C28" s="45">
        <v>1072.1407827100002</v>
      </c>
      <c r="D28" s="45">
        <v>1162.82200377</v>
      </c>
      <c r="E28" s="46">
        <f t="shared" si="0"/>
        <v>8.4579583691228644E-2</v>
      </c>
      <c r="F28" s="47">
        <v>2680.0638499111351</v>
      </c>
      <c r="G28" s="48">
        <v>2589.7521069065428</v>
      </c>
      <c r="H28" s="46">
        <f t="shared" si="1"/>
        <v>-3.3697608737040641E-2</v>
      </c>
    </row>
    <row r="29" spans="2:8" s="4" customFormat="1" ht="18" customHeight="1" x14ac:dyDescent="0.2">
      <c r="B29" s="14" t="s">
        <v>17</v>
      </c>
      <c r="C29" s="62">
        <v>2839.4882075299997</v>
      </c>
      <c r="D29" s="62">
        <v>3100.0253059500019</v>
      </c>
      <c r="E29" s="63">
        <f t="shared" si="0"/>
        <v>9.1754949969183652E-2</v>
      </c>
      <c r="F29" s="64">
        <v>7526.3089458087597</v>
      </c>
      <c r="G29" s="65">
        <v>7915.8811860191399</v>
      </c>
      <c r="H29" s="66">
        <f t="shared" si="1"/>
        <v>5.1761393667917988E-2</v>
      </c>
    </row>
    <row r="30" spans="2:8" ht="18" customHeight="1" x14ac:dyDescent="0.2">
      <c r="B30" s="13" t="s">
        <v>2</v>
      </c>
      <c r="C30" s="43">
        <v>3425.34047237</v>
      </c>
      <c r="D30" s="43">
        <v>3469.692721389998</v>
      </c>
      <c r="E30" s="44">
        <f t="shared" si="0"/>
        <v>1.2948274595696141E-2</v>
      </c>
      <c r="F30" s="83" t="s">
        <v>0</v>
      </c>
      <c r="G30" s="84" t="s">
        <v>0</v>
      </c>
      <c r="H30" s="74" t="s">
        <v>0</v>
      </c>
    </row>
    <row r="31" spans="2:8" ht="18" customHeight="1" x14ac:dyDescent="0.2">
      <c r="B31" s="11" t="s">
        <v>18</v>
      </c>
      <c r="C31" s="45">
        <v>3411.8161881599999</v>
      </c>
      <c r="D31" s="45">
        <v>3456.4883973899982</v>
      </c>
      <c r="E31" s="46">
        <f t="shared" si="0"/>
        <v>1.3093380993097981E-2</v>
      </c>
      <c r="F31" s="47">
        <v>525.52947608419402</v>
      </c>
      <c r="G31" s="48">
        <v>510.48448372883377</v>
      </c>
      <c r="H31" s="46">
        <f t="shared" si="1"/>
        <v>-2.8628255959043392E-2</v>
      </c>
    </row>
    <row r="32" spans="2:8" ht="18" customHeight="1" x14ac:dyDescent="0.2">
      <c r="B32" s="11" t="s">
        <v>38</v>
      </c>
      <c r="C32" s="45">
        <v>4.1283922700000018</v>
      </c>
      <c r="D32" s="45">
        <v>2.9575129099999993</v>
      </c>
      <c r="E32" s="46">
        <f t="shared" si="0"/>
        <v>-0.28361630470740173</v>
      </c>
      <c r="F32" s="47">
        <v>2537.4261032575305</v>
      </c>
      <c r="G32" s="48">
        <v>1974.3076835781037</v>
      </c>
      <c r="H32" s="46">
        <f t="shared" si="1"/>
        <v>-0.22192505190850653</v>
      </c>
    </row>
    <row r="33" spans="2:8" ht="18" customHeight="1" x14ac:dyDescent="0.2">
      <c r="B33" s="11" t="s">
        <v>19</v>
      </c>
      <c r="C33" s="45">
        <v>3.1628856000000001</v>
      </c>
      <c r="D33" s="45">
        <v>2.5981484199999998</v>
      </c>
      <c r="E33" s="46">
        <f t="shared" si="0"/>
        <v>-0.17855125079452772</v>
      </c>
      <c r="F33" s="47">
        <v>21813.004137931035</v>
      </c>
      <c r="G33" s="48">
        <v>21296.298524590162</v>
      </c>
      <c r="H33" s="46">
        <f t="shared" si="1"/>
        <v>-2.368796200988954E-2</v>
      </c>
    </row>
    <row r="34" spans="2:8" ht="18" customHeight="1" x14ac:dyDescent="0.2">
      <c r="B34" s="11" t="s">
        <v>20</v>
      </c>
      <c r="C34" s="45">
        <v>2.46800576</v>
      </c>
      <c r="D34" s="45">
        <v>1.4462699900000002</v>
      </c>
      <c r="E34" s="46">
        <f t="shared" si="0"/>
        <v>-0.41399245761889947</v>
      </c>
      <c r="F34" s="47">
        <v>11980.610485436895</v>
      </c>
      <c r="G34" s="48">
        <v>7195.3730845771152</v>
      </c>
      <c r="H34" s="46">
        <f t="shared" si="1"/>
        <v>-0.39941515556961849</v>
      </c>
    </row>
    <row r="35" spans="2:8" ht="18" customHeight="1" x14ac:dyDescent="0.2">
      <c r="B35" s="11" t="s">
        <v>43</v>
      </c>
      <c r="C35" s="45">
        <v>3.7650005800000002</v>
      </c>
      <c r="D35" s="45">
        <v>6.20239268</v>
      </c>
      <c r="E35" s="63">
        <f t="shared" si="0"/>
        <v>0.64738160013776147</v>
      </c>
      <c r="F35" s="47">
        <v>16298.703809523809</v>
      </c>
      <c r="G35" s="48">
        <v>23763.956628352491</v>
      </c>
      <c r="H35" s="66">
        <f t="shared" si="1"/>
        <v>0.45802739322537511</v>
      </c>
    </row>
    <row r="36" spans="2:8" ht="18" customHeight="1" x14ac:dyDescent="0.2">
      <c r="B36" s="10" t="s">
        <v>3</v>
      </c>
      <c r="C36" s="43">
        <v>7469.5256203699992</v>
      </c>
      <c r="D36" s="43">
        <v>10260.52024414</v>
      </c>
      <c r="E36" s="44">
        <f t="shared" si="0"/>
        <v>0.37365085356407812</v>
      </c>
      <c r="F36" s="72" t="s">
        <v>0</v>
      </c>
      <c r="G36" s="73" t="s">
        <v>0</v>
      </c>
      <c r="H36" s="74" t="s">
        <v>0</v>
      </c>
    </row>
    <row r="37" spans="2:8" ht="18" customHeight="1" x14ac:dyDescent="0.2">
      <c r="B37" s="11" t="s">
        <v>21</v>
      </c>
      <c r="C37" s="45">
        <v>1310.2372795199994</v>
      </c>
      <c r="D37" s="45">
        <v>1541.4284113999997</v>
      </c>
      <c r="E37" s="46">
        <f t="shared" si="0"/>
        <v>0.17644981981026842</v>
      </c>
      <c r="F37" s="83" t="s">
        <v>0</v>
      </c>
      <c r="G37" s="84" t="s">
        <v>0</v>
      </c>
      <c r="H37" s="77" t="s">
        <v>0</v>
      </c>
    </row>
    <row r="38" spans="2:8" ht="18" customHeight="1" x14ac:dyDescent="0.2">
      <c r="B38" s="12" t="s">
        <v>22</v>
      </c>
      <c r="C38" s="49">
        <v>1616.4843788099993</v>
      </c>
      <c r="D38" s="49">
        <v>1841.8385414999998</v>
      </c>
      <c r="E38" s="50">
        <f t="shared" si="0"/>
        <v>0.13941004666924073</v>
      </c>
      <c r="F38" s="51">
        <v>1645.7675202986736</v>
      </c>
      <c r="G38" s="52">
        <v>1348.0454492890667</v>
      </c>
      <c r="H38" s="50">
        <f t="shared" si="1"/>
        <v>-0.18090165672705483</v>
      </c>
    </row>
    <row r="39" spans="2:8" ht="18" customHeight="1" x14ac:dyDescent="0.2">
      <c r="B39" s="12" t="s">
        <v>23</v>
      </c>
      <c r="C39" s="49">
        <v>234.68327010999985</v>
      </c>
      <c r="D39" s="49">
        <v>170.27783862000004</v>
      </c>
      <c r="E39" s="50">
        <f t="shared" si="0"/>
        <v>-0.27443554651259094</v>
      </c>
      <c r="F39" s="51">
        <v>1059.6233942423169</v>
      </c>
      <c r="G39" s="85" t="s">
        <v>0</v>
      </c>
      <c r="H39" s="79" t="s">
        <v>0</v>
      </c>
    </row>
    <row r="40" spans="2:8" ht="18" customHeight="1" x14ac:dyDescent="0.2">
      <c r="B40" s="12" t="s">
        <v>24</v>
      </c>
      <c r="C40" s="49">
        <v>71.563829179999999</v>
      </c>
      <c r="D40" s="49">
        <v>130.13229147999999</v>
      </c>
      <c r="E40" s="50">
        <f t="shared" si="0"/>
        <v>0.81840872646272778</v>
      </c>
      <c r="F40" s="80" t="s">
        <v>0</v>
      </c>
      <c r="G40" s="85" t="s">
        <v>0</v>
      </c>
      <c r="H40" s="79" t="s">
        <v>0</v>
      </c>
    </row>
    <row r="41" spans="2:8" ht="18" customHeight="1" x14ac:dyDescent="0.2">
      <c r="B41" s="11" t="s">
        <v>25</v>
      </c>
      <c r="C41" s="45">
        <v>6159.2883408500002</v>
      </c>
      <c r="D41" s="45">
        <v>8719.0918327399995</v>
      </c>
      <c r="E41" s="46">
        <f t="shared" si="0"/>
        <v>0.41560052886511545</v>
      </c>
      <c r="F41" s="47">
        <v>5497.8919404177459</v>
      </c>
      <c r="G41" s="85" t="s">
        <v>0</v>
      </c>
      <c r="H41" s="79" t="s">
        <v>0</v>
      </c>
    </row>
    <row r="42" spans="2:8" ht="18" customHeight="1" x14ac:dyDescent="0.2">
      <c r="B42" s="12" t="s">
        <v>22</v>
      </c>
      <c r="C42" s="49">
        <v>6780.3388432199999</v>
      </c>
      <c r="D42" s="49">
        <v>9467.7504614099998</v>
      </c>
      <c r="E42" s="50">
        <f t="shared" si="0"/>
        <v>0.39635358649918762</v>
      </c>
      <c r="F42" s="51">
        <v>6052.2528280103543</v>
      </c>
      <c r="G42" s="52">
        <v>7290.4838977626678</v>
      </c>
      <c r="H42" s="50">
        <f t="shared" si="1"/>
        <v>0.20459010965663427</v>
      </c>
    </row>
    <row r="43" spans="2:8" ht="18" customHeight="1" x14ac:dyDescent="0.2">
      <c r="B43" s="12" t="s">
        <v>23</v>
      </c>
      <c r="C43" s="78" t="s">
        <v>0</v>
      </c>
      <c r="D43" s="49">
        <v>22.609695540000001</v>
      </c>
      <c r="E43" s="87" t="s">
        <v>0</v>
      </c>
      <c r="F43" s="80" t="s">
        <v>0</v>
      </c>
      <c r="G43" s="52">
        <v>1997.8523937439249</v>
      </c>
      <c r="H43" s="79" t="s">
        <v>0</v>
      </c>
    </row>
    <row r="44" spans="2:8" ht="18" customHeight="1" x14ac:dyDescent="0.2">
      <c r="B44" s="24" t="s">
        <v>24</v>
      </c>
      <c r="C44" s="53">
        <v>621.05050237</v>
      </c>
      <c r="D44" s="53">
        <v>726.04893313000002</v>
      </c>
      <c r="E44" s="67">
        <f t="shared" si="0"/>
        <v>0.169065849491006</v>
      </c>
      <c r="F44" s="86" t="s">
        <v>0</v>
      </c>
      <c r="G44" s="82" t="s">
        <v>0</v>
      </c>
      <c r="H44" s="81" t="s">
        <v>0</v>
      </c>
    </row>
    <row r="45" spans="2:8" ht="18" customHeight="1" x14ac:dyDescent="0.2">
      <c r="B45" s="13" t="s">
        <v>42</v>
      </c>
      <c r="C45" s="56">
        <v>369950.32549419993</v>
      </c>
      <c r="D45" s="56">
        <v>375044.95632201008</v>
      </c>
      <c r="E45" s="57">
        <f t="shared" si="0"/>
        <v>1.3771121355291349E-2</v>
      </c>
      <c r="F45" s="58">
        <v>19265.099486573439</v>
      </c>
      <c r="G45" s="59">
        <v>19373.137499832639</v>
      </c>
      <c r="H45" s="57">
        <f t="shared" si="1"/>
        <v>5.607965499191625E-3</v>
      </c>
    </row>
    <row r="46" spans="2:8" ht="18" customHeight="1" x14ac:dyDescent="0.2">
      <c r="B46" s="11" t="s">
        <v>26</v>
      </c>
      <c r="C46" s="45">
        <v>344775.09353593993</v>
      </c>
      <c r="D46" s="45">
        <v>349925.40560200007</v>
      </c>
      <c r="E46" s="46">
        <f t="shared" si="0"/>
        <v>1.4938179011829478E-2</v>
      </c>
      <c r="F46" s="47">
        <v>18704.612730989356</v>
      </c>
      <c r="G46" s="48">
        <v>18790.135524658588</v>
      </c>
      <c r="H46" s="46">
        <f t="shared" si="1"/>
        <v>4.5722835804848927E-3</v>
      </c>
    </row>
    <row r="47" spans="2:8" ht="18" customHeight="1" x14ac:dyDescent="0.2">
      <c r="B47" s="15" t="s">
        <v>27</v>
      </c>
      <c r="C47" s="68">
        <v>25175.231958259996</v>
      </c>
      <c r="D47" s="68">
        <v>25119.55072001</v>
      </c>
      <c r="E47" s="69">
        <f t="shared" si="0"/>
        <v>-2.2117467812139413E-3</v>
      </c>
      <c r="F47" s="70">
        <v>1982.3498048818817</v>
      </c>
      <c r="G47" s="71">
        <v>2031.3367372857231</v>
      </c>
      <c r="H47" s="69">
        <f t="shared" si="1"/>
        <v>2.4711548024068497E-2</v>
      </c>
    </row>
    <row r="48" spans="2:8" ht="3" customHeight="1" x14ac:dyDescent="0.2">
      <c r="B48" s="22"/>
      <c r="C48" s="17"/>
      <c r="D48" s="17"/>
      <c r="E48" s="19"/>
      <c r="F48" s="18"/>
      <c r="G48" s="18"/>
      <c r="H48" s="19"/>
    </row>
    <row r="49" spans="2:8" ht="15" customHeight="1" x14ac:dyDescent="0.2">
      <c r="B49" s="16" t="s">
        <v>39</v>
      </c>
      <c r="C49" s="17"/>
      <c r="D49" s="17"/>
      <c r="E49" s="19"/>
      <c r="F49" s="18"/>
      <c r="G49" s="18"/>
      <c r="H49" s="19"/>
    </row>
    <row r="50" spans="2:8" ht="15" customHeight="1" x14ac:dyDescent="0.2">
      <c r="B50" s="16" t="s">
        <v>40</v>
      </c>
      <c r="C50" s="6"/>
      <c r="D50" s="6"/>
      <c r="E50" s="6"/>
      <c r="F50" s="6"/>
      <c r="G50" s="7"/>
      <c r="H50" s="7"/>
    </row>
    <row r="51" spans="2:8" ht="15" customHeight="1" x14ac:dyDescent="0.2">
      <c r="B51" s="16" t="s">
        <v>41</v>
      </c>
      <c r="C51" s="6"/>
      <c r="D51" s="6"/>
      <c r="E51" s="6"/>
      <c r="F51" s="6"/>
      <c r="G51" s="6"/>
      <c r="H51" s="6"/>
    </row>
    <row r="52" spans="2:8" ht="15" customHeight="1" x14ac:dyDescent="0.2">
      <c r="B52" s="16" t="s">
        <v>44</v>
      </c>
      <c r="C52" s="6"/>
      <c r="D52" s="6"/>
      <c r="E52" s="6"/>
      <c r="F52" s="6"/>
      <c r="G52" s="6"/>
      <c r="H52" s="6"/>
    </row>
    <row r="53" spans="2:8" ht="15" customHeight="1" x14ac:dyDescent="0.2">
      <c r="B53" s="23" t="s">
        <v>33</v>
      </c>
    </row>
    <row r="54" spans="2:8" x14ac:dyDescent="0.2">
      <c r="G54" s="1"/>
      <c r="H54" s="1"/>
    </row>
    <row r="56" spans="2:8" x14ac:dyDescent="0.2">
      <c r="C56" s="5"/>
      <c r="D56" s="26"/>
      <c r="E56" s="5"/>
      <c r="F56" s="5"/>
    </row>
    <row r="57" spans="2:8" x14ac:dyDescent="0.2">
      <c r="E57" s="5"/>
      <c r="F57" s="5"/>
    </row>
    <row r="59" spans="2:8" x14ac:dyDescent="0.2">
      <c r="C59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  <ignoredErrors>
    <ignoredError sqref="H31:H35 H38 H4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2016-11-15T10:26:22Z</cp:lastPrinted>
  <dcterms:created xsi:type="dcterms:W3CDTF">1998-06-19T14:16:51Z</dcterms:created>
  <dcterms:modified xsi:type="dcterms:W3CDTF">2017-06-15T06:51:59Z</dcterms:modified>
</cp:coreProperties>
</file>