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6045" windowWidth="19230" windowHeight="6090" autoFilterDateGrouping="0"/>
  </bookViews>
  <sheets>
    <sheet name="Cuadro 8" sheetId="1" r:id="rId1"/>
  </sheets>
  <definedNames>
    <definedName name="_xlnm.Print_Area" localSheetId="0">'Cuadro 8'!$B$2:$E$27</definedName>
  </definedNames>
  <calcPr calcId="145621"/>
</workbook>
</file>

<file path=xl/calcChain.xml><?xml version="1.0" encoding="utf-8"?>
<calcChain xmlns="http://schemas.openxmlformats.org/spreadsheetml/2006/main">
  <c r="E10" i="1" l="1"/>
  <c r="E11" i="1"/>
  <c r="D20" i="1"/>
  <c r="D9" i="1"/>
  <c r="E7" i="1" l="1"/>
  <c r="E8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6" i="1"/>
</calcChain>
</file>

<file path=xl/sharedStrings.xml><?xml version="1.0" encoding="utf-8"?>
<sst xmlns="http://schemas.openxmlformats.org/spreadsheetml/2006/main" count="29" uniqueCount="28">
  <si>
    <t>Media (euros)</t>
  </si>
  <si>
    <t>Gastos deducibles</t>
  </si>
  <si>
    <t xml:space="preserve">    Retribuciones dinerarias</t>
  </si>
  <si>
    <t xml:space="preserve">    Retribuciones en especie</t>
  </si>
  <si>
    <t xml:space="preserve">    Contribuciones empresariales a sistemas de previsión social</t>
  </si>
  <si>
    <t xml:space="preserve">    Aportaciones a patrimonios protegidos de discapacitados</t>
  </si>
  <si>
    <t xml:space="preserve">    Cotizaciones sociales y derechos pasivos</t>
  </si>
  <si>
    <t xml:space="preserve">    Cuotas satisfechas a sindicatos</t>
  </si>
  <si>
    <t xml:space="preserve">    Cuotas satisfechas a colegios profesionales</t>
  </si>
  <si>
    <t xml:space="preserve">    Defensa jurídica</t>
  </si>
  <si>
    <t>Número de declaraciones</t>
  </si>
  <si>
    <t xml:space="preserve">    Reducciones especiales (art. 18, apart. 2 y 3 y D.T. 11ª y 12ª LIRPF)</t>
  </si>
  <si>
    <t xml:space="preserve">    Reducción por obtención de rendimientos del trabajo:</t>
  </si>
  <si>
    <t xml:space="preserve">        Cuantía aplicable con carácter general</t>
  </si>
  <si>
    <t xml:space="preserve">        Incremento por prolongación de actividad laboral</t>
  </si>
  <si>
    <t>Rendimiento neto</t>
  </si>
  <si>
    <t>RENDIMIENTO NETO REDUCIDO</t>
  </si>
  <si>
    <t>Ingresos computables</t>
  </si>
  <si>
    <t>Cuadro 8</t>
  </si>
  <si>
    <t>Concepto</t>
  </si>
  <si>
    <t>Fuente: AEAT</t>
  </si>
  <si>
    <t>Importe                     (millones de euros)</t>
  </si>
  <si>
    <t xml:space="preserve">        Incremento por movilidad geográfica</t>
  </si>
  <si>
    <t xml:space="preserve">        Reducción para trabajadores activos con discapacidad</t>
  </si>
  <si>
    <t xml:space="preserve">         Seguros colectivos de dependencia</t>
  </si>
  <si>
    <t xml:space="preserve">         Otros</t>
  </si>
  <si>
    <t>-</t>
  </si>
  <si>
    <t>COMPONENTES DE LOS RENDIMIENTOS DEL TRABAJO.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</si>
</sst>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5" fillId="0" borderId="0" xfId="0" applyNumberFormat="1" applyFont="1" applyBorder="1" applyAlignment="1">
      <alignment vertical="center"/>
    </xf>
    <xf numFmtId="164" fontId="3" fillId="0" borderId="0" xfId="1" applyNumberFormat="1" applyFont="1" applyAlignment="1">
      <alignment horizontal="left" vertical="center"/>
    </xf>
    <xf numFmtId="164" fontId="0" fillId="0" borderId="0" xfId="1" applyNumberFormat="1" applyFont="1"/>
    <xf numFmtId="0" fontId="6" fillId="0" borderId="5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/>
    </xf>
    <xf numFmtId="3" fontId="5" fillId="0" borderId="0" xfId="1" applyNumberFormat="1" applyFont="1" applyBorder="1" applyAlignment="1"/>
    <xf numFmtId="165" fontId="5" fillId="0" borderId="0" xfId="1" applyNumberFormat="1" applyFont="1" applyBorder="1" applyAlignment="1"/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/>
    </xf>
    <xf numFmtId="3" fontId="6" fillId="0" borderId="3" xfId="1" quotePrefix="1" applyNumberFormat="1" applyFont="1" applyBorder="1" applyAlignment="1">
      <alignment horizontal="right" indent="1"/>
    </xf>
    <xf numFmtId="165" fontId="6" fillId="0" borderId="3" xfId="1" applyNumberFormat="1" applyFont="1" applyBorder="1" applyAlignment="1">
      <alignment horizontal="right" indent="1"/>
    </xf>
    <xf numFmtId="3" fontId="6" fillId="0" borderId="4" xfId="1" applyNumberFormat="1" applyFont="1" applyBorder="1" applyAlignment="1">
      <alignment horizontal="right" indent="1"/>
    </xf>
    <xf numFmtId="0" fontId="8" fillId="3" borderId="4" xfId="0" applyFont="1" applyFill="1" applyBorder="1" applyAlignment="1">
      <alignment vertical="center"/>
    </xf>
    <xf numFmtId="3" fontId="8" fillId="0" borderId="4" xfId="1" applyNumberFormat="1" applyFont="1" applyBorder="1" applyAlignment="1">
      <alignment horizontal="right" indent="1"/>
    </xf>
    <xf numFmtId="165" fontId="8" fillId="0" borderId="4" xfId="1" applyNumberFormat="1" applyFont="1" applyBorder="1" applyAlignment="1">
      <alignment horizontal="right" indent="1"/>
    </xf>
    <xf numFmtId="165" fontId="6" fillId="0" borderId="4" xfId="1" applyNumberFormat="1" applyFont="1" applyBorder="1" applyAlignment="1">
      <alignment horizontal="right" indent="1"/>
    </xf>
    <xf numFmtId="0" fontId="9" fillId="3" borderId="4" xfId="0" applyFont="1" applyFill="1" applyBorder="1" applyAlignment="1">
      <alignment vertical="center"/>
    </xf>
    <xf numFmtId="3" fontId="9" fillId="0" borderId="4" xfId="1" applyNumberFormat="1" applyFont="1" applyBorder="1" applyAlignment="1">
      <alignment horizontal="right" indent="1"/>
    </xf>
    <xf numFmtId="165" fontId="9" fillId="0" borderId="4" xfId="1" applyNumberFormat="1" applyFont="1" applyBorder="1" applyAlignment="1">
      <alignment horizontal="right" indent="1"/>
    </xf>
    <xf numFmtId="0" fontId="6" fillId="3" borderId="1" xfId="0" applyFont="1" applyFill="1" applyBorder="1" applyAlignment="1">
      <alignment vertical="center"/>
    </xf>
    <xf numFmtId="3" fontId="6" fillId="0" borderId="1" xfId="1" applyNumberFormat="1" applyFont="1" applyBorder="1" applyAlignment="1">
      <alignment horizontal="right" vertical="center" indent="1"/>
    </xf>
    <xf numFmtId="165" fontId="6" fillId="0" borderId="1" xfId="1" applyNumberFormat="1" applyFont="1" applyBorder="1" applyAlignment="1">
      <alignment horizontal="right" vertical="center" indent="1"/>
    </xf>
    <xf numFmtId="3" fontId="6" fillId="0" borderId="1" xfId="1" applyNumberFormat="1" applyFont="1" applyBorder="1" applyAlignment="1">
      <alignment horizontal="right" indent="1"/>
    </xf>
    <xf numFmtId="43" fontId="3" fillId="0" borderId="0" xfId="2" quotePrefix="1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8" fillId="0" borderId="4" xfId="1" quotePrefix="1" applyNumberFormat="1" applyFont="1" applyBorder="1" applyAlignment="1">
      <alignment horizontal="right" indent="2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5.7109375" customWidth="1"/>
    <col min="3" max="4" width="15.7109375" customWidth="1"/>
    <col min="5" max="5" width="11.28515625" customWidth="1"/>
  </cols>
  <sheetData>
    <row r="2" spans="2:5" ht="15" customHeight="1" x14ac:dyDescent="0.2">
      <c r="B2" s="32" t="s">
        <v>18</v>
      </c>
      <c r="C2" s="33"/>
      <c r="D2" s="33"/>
      <c r="E2" s="34"/>
    </row>
    <row r="3" spans="2:5" ht="20.100000000000001" customHeight="1" x14ac:dyDescent="0.2">
      <c r="B3" s="35" t="s">
        <v>27</v>
      </c>
      <c r="C3" s="36"/>
      <c r="D3" s="36"/>
      <c r="E3" s="37"/>
    </row>
    <row r="4" spans="2:5" ht="9.9499999999999993" customHeight="1" x14ac:dyDescent="0.2">
      <c r="B4" s="9"/>
      <c r="C4" s="9"/>
      <c r="D4" s="9"/>
      <c r="E4" s="9"/>
    </row>
    <row r="5" spans="2:5" s="1" customFormat="1" ht="41.25" customHeight="1" x14ac:dyDescent="0.2">
      <c r="B5" s="14" t="s">
        <v>19</v>
      </c>
      <c r="C5" s="15" t="s">
        <v>10</v>
      </c>
      <c r="D5" s="15" t="s">
        <v>21</v>
      </c>
      <c r="E5" s="15" t="s">
        <v>0</v>
      </c>
    </row>
    <row r="6" spans="2:5" s="1" customFormat="1" ht="20.100000000000001" customHeight="1" x14ac:dyDescent="0.2">
      <c r="B6" s="16" t="s">
        <v>17</v>
      </c>
      <c r="C6" s="17">
        <v>17446381</v>
      </c>
      <c r="D6" s="18">
        <v>381513.07933020004</v>
      </c>
      <c r="E6" s="19">
        <f>D6*10^6/C6</f>
        <v>21867.748923412826</v>
      </c>
    </row>
    <row r="7" spans="2:5" s="1" customFormat="1" ht="20.100000000000001" customHeight="1" x14ac:dyDescent="0.25">
      <c r="B7" s="20" t="s">
        <v>2</v>
      </c>
      <c r="C7" s="21">
        <v>17437283</v>
      </c>
      <c r="D7" s="22">
        <v>379578.20253688993</v>
      </c>
      <c r="E7" s="21">
        <f t="shared" ref="E7:E25" si="0">D7*10^6/C7</f>
        <v>21768.196486625235</v>
      </c>
    </row>
    <row r="8" spans="2:5" s="1" customFormat="1" ht="20.100000000000001" customHeight="1" x14ac:dyDescent="0.25">
      <c r="B8" s="20" t="s">
        <v>3</v>
      </c>
      <c r="C8" s="21">
        <v>2198659</v>
      </c>
      <c r="D8" s="22">
        <v>2605.6718308300005</v>
      </c>
      <c r="E8" s="21">
        <f t="shared" si="0"/>
        <v>1185.1186704395727</v>
      </c>
    </row>
    <row r="9" spans="2:5" s="1" customFormat="1" ht="20.100000000000001" customHeight="1" x14ac:dyDescent="0.25">
      <c r="B9" s="20" t="s">
        <v>4</v>
      </c>
      <c r="C9" s="41" t="s">
        <v>26</v>
      </c>
      <c r="D9" s="22">
        <f>SUM(D10:D11)</f>
        <v>890.81337093000025</v>
      </c>
      <c r="E9" s="41" t="s">
        <v>26</v>
      </c>
    </row>
    <row r="10" spans="2:5" s="1" customFormat="1" ht="20.100000000000001" customHeight="1" x14ac:dyDescent="0.25">
      <c r="B10" s="24" t="s">
        <v>24</v>
      </c>
      <c r="C10" s="25">
        <v>1507</v>
      </c>
      <c r="D10" s="26">
        <v>1.2203352199999999</v>
      </c>
      <c r="E10" s="21">
        <f t="shared" si="0"/>
        <v>809.77785003317854</v>
      </c>
    </row>
    <row r="11" spans="2:5" s="1" customFormat="1" ht="20.100000000000001" customHeight="1" x14ac:dyDescent="0.25">
      <c r="B11" s="24" t="s">
        <v>25</v>
      </c>
      <c r="C11" s="25">
        <v>609656</v>
      </c>
      <c r="D11" s="26">
        <v>889.59303571000021</v>
      </c>
      <c r="E11" s="21">
        <f t="shared" si="0"/>
        <v>1459.1721162590054</v>
      </c>
    </row>
    <row r="12" spans="2:5" s="1" customFormat="1" ht="20.100000000000001" customHeight="1" x14ac:dyDescent="0.25">
      <c r="B12" s="20" t="s">
        <v>5</v>
      </c>
      <c r="C12" s="21">
        <v>3323</v>
      </c>
      <c r="D12" s="22">
        <v>1.01611389</v>
      </c>
      <c r="E12" s="21">
        <f t="shared" si="0"/>
        <v>305.78209148359917</v>
      </c>
    </row>
    <row r="13" spans="2:5" s="1" customFormat="1" ht="20.100000000000001" customHeight="1" x14ac:dyDescent="0.25">
      <c r="B13" s="20" t="s">
        <v>11</v>
      </c>
      <c r="C13" s="21">
        <v>299047</v>
      </c>
      <c r="D13" s="22">
        <v>1562.6245223399999</v>
      </c>
      <c r="E13" s="21">
        <f t="shared" si="0"/>
        <v>5225.3475953278248</v>
      </c>
    </row>
    <row r="14" spans="2:5" s="1" customFormat="1" ht="20.100000000000001" customHeight="1" x14ac:dyDescent="0.2">
      <c r="B14" s="16" t="s">
        <v>1</v>
      </c>
      <c r="C14" s="19">
        <v>12864277</v>
      </c>
      <c r="D14" s="23">
        <v>19074.412153699999</v>
      </c>
      <c r="E14" s="19">
        <f t="shared" si="0"/>
        <v>1482.7426487862474</v>
      </c>
    </row>
    <row r="15" spans="2:5" s="1" customFormat="1" ht="20.100000000000001" customHeight="1" x14ac:dyDescent="0.25">
      <c r="B15" s="20" t="s">
        <v>6</v>
      </c>
      <c r="C15" s="21">
        <v>12772334</v>
      </c>
      <c r="D15" s="22">
        <v>18679.070118170006</v>
      </c>
      <c r="E15" s="21">
        <f t="shared" si="0"/>
        <v>1462.4633303646776</v>
      </c>
    </row>
    <row r="16" spans="2:5" s="1" customFormat="1" ht="20.100000000000001" customHeight="1" x14ac:dyDescent="0.25">
      <c r="B16" s="20" t="s">
        <v>7</v>
      </c>
      <c r="C16" s="21">
        <v>1816077</v>
      </c>
      <c r="D16" s="22">
        <v>232.97782631999999</v>
      </c>
      <c r="E16" s="21">
        <f t="shared" si="0"/>
        <v>128.28631512870874</v>
      </c>
    </row>
    <row r="17" spans="2:5" s="1" customFormat="1" ht="20.100000000000001" customHeight="1" x14ac:dyDescent="0.25">
      <c r="B17" s="20" t="s">
        <v>8</v>
      </c>
      <c r="C17" s="21">
        <v>580458</v>
      </c>
      <c r="D17" s="22">
        <v>146.21357322</v>
      </c>
      <c r="E17" s="21">
        <f t="shared" si="0"/>
        <v>251.89345864817093</v>
      </c>
    </row>
    <row r="18" spans="2:5" s="1" customFormat="1" ht="20.100000000000001" customHeight="1" x14ac:dyDescent="0.25">
      <c r="B18" s="20" t="s">
        <v>9</v>
      </c>
      <c r="C18" s="21">
        <v>64267</v>
      </c>
      <c r="D18" s="22">
        <v>16.150635990000001</v>
      </c>
      <c r="E18" s="21">
        <f t="shared" si="0"/>
        <v>251.30527315729694</v>
      </c>
    </row>
    <row r="19" spans="2:5" s="1" customFormat="1" ht="20.100000000000001" customHeight="1" x14ac:dyDescent="0.2">
      <c r="B19" s="16" t="s">
        <v>15</v>
      </c>
      <c r="C19" s="19">
        <v>17464512</v>
      </c>
      <c r="D19" s="23">
        <v>362438.66717649996</v>
      </c>
      <c r="E19" s="19">
        <f t="shared" si="0"/>
        <v>20752.86542083168</v>
      </c>
    </row>
    <row r="20" spans="2:5" s="1" customFormat="1" ht="20.100000000000001" customHeight="1" x14ac:dyDescent="0.25">
      <c r="B20" s="24" t="s">
        <v>12</v>
      </c>
      <c r="C20" s="25">
        <v>17433373</v>
      </c>
      <c r="D20" s="26">
        <f>SUM(D21:D24)</f>
        <v>52504.26671009</v>
      </c>
      <c r="E20" s="25">
        <f t="shared" si="0"/>
        <v>3011.7101670508623</v>
      </c>
    </row>
    <row r="21" spans="2:5" s="1" customFormat="1" ht="20.100000000000001" customHeight="1" x14ac:dyDescent="0.25">
      <c r="B21" s="20" t="s">
        <v>13</v>
      </c>
      <c r="C21" s="21">
        <v>17433373</v>
      </c>
      <c r="D21" s="22">
        <v>51247.941387159997</v>
      </c>
      <c r="E21" s="21">
        <f t="shared" si="0"/>
        <v>2939.6457809489875</v>
      </c>
    </row>
    <row r="22" spans="2:5" s="1" customFormat="1" ht="20.100000000000001" customHeight="1" x14ac:dyDescent="0.25">
      <c r="B22" s="20" t="s">
        <v>14</v>
      </c>
      <c r="C22" s="21">
        <v>47717</v>
      </c>
      <c r="D22" s="22">
        <v>129.00410097</v>
      </c>
      <c r="E22" s="21">
        <f t="shared" si="0"/>
        <v>2703.5249695077227</v>
      </c>
    </row>
    <row r="23" spans="2:5" s="1" customFormat="1" ht="20.100000000000001" customHeight="1" x14ac:dyDescent="0.25">
      <c r="B23" s="20" t="s">
        <v>22</v>
      </c>
      <c r="C23" s="21">
        <v>34143</v>
      </c>
      <c r="D23" s="22">
        <v>93.620187259999994</v>
      </c>
      <c r="E23" s="21">
        <f t="shared" si="0"/>
        <v>2742.0023799900414</v>
      </c>
    </row>
    <row r="24" spans="2:5" s="1" customFormat="1" ht="20.100000000000001" customHeight="1" x14ac:dyDescent="0.25">
      <c r="B24" s="20" t="s">
        <v>23</v>
      </c>
      <c r="C24" s="21">
        <v>275580</v>
      </c>
      <c r="D24" s="22">
        <v>1033.7010347000003</v>
      </c>
      <c r="E24" s="21">
        <f t="shared" si="0"/>
        <v>3751.0016499746002</v>
      </c>
    </row>
    <row r="25" spans="2:5" s="1" customFormat="1" ht="21.95" customHeight="1" x14ac:dyDescent="0.2">
      <c r="B25" s="27" t="s">
        <v>16</v>
      </c>
      <c r="C25" s="28">
        <v>16422017</v>
      </c>
      <c r="D25" s="29">
        <v>309934.40046640998</v>
      </c>
      <c r="E25" s="30">
        <f t="shared" si="0"/>
        <v>18873.101913510989</v>
      </c>
    </row>
    <row r="26" spans="2:5" s="1" customFormat="1" ht="3" customHeight="1" x14ac:dyDescent="0.2">
      <c r="B26" s="10"/>
      <c r="C26" s="11"/>
      <c r="D26" s="12"/>
      <c r="E26" s="11"/>
    </row>
    <row r="27" spans="2:5" s="1" customFormat="1" ht="15" customHeight="1" x14ac:dyDescent="0.2">
      <c r="B27" s="13" t="s">
        <v>20</v>
      </c>
      <c r="C27" s="6"/>
      <c r="D27" s="6"/>
      <c r="E27" s="6"/>
    </row>
    <row r="28" spans="2:5" ht="12.75" customHeight="1" x14ac:dyDescent="0.2">
      <c r="B28" s="38"/>
      <c r="C28" s="39"/>
      <c r="D28" s="31"/>
      <c r="E28" s="4"/>
    </row>
    <row r="29" spans="2:5" x14ac:dyDescent="0.2">
      <c r="B29" s="40"/>
      <c r="C29" s="40"/>
      <c r="D29" s="7"/>
      <c r="E29" s="5"/>
    </row>
    <row r="30" spans="2:5" x14ac:dyDescent="0.2">
      <c r="D30" s="8"/>
    </row>
    <row r="31" spans="2:5" x14ac:dyDescent="0.2">
      <c r="D31" s="8"/>
    </row>
    <row r="34" spans="2:5" x14ac:dyDescent="0.2">
      <c r="B34" s="3"/>
      <c r="C34" s="2"/>
      <c r="D34" s="2"/>
      <c r="E34" s="2"/>
    </row>
    <row r="35" spans="2:5" x14ac:dyDescent="0.2">
      <c r="B35" s="38"/>
      <c r="C35" s="39"/>
      <c r="D35" s="4"/>
      <c r="E35" s="4"/>
    </row>
  </sheetData>
  <mergeCells count="5">
    <mergeCell ref="B2:E2"/>
    <mergeCell ref="B3:E3"/>
    <mergeCell ref="B35:C35"/>
    <mergeCell ref="B29:C29"/>
    <mergeCell ref="B28:C2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  <ignoredErrors>
    <ignoredError sqref="D9 D2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burpinan; burpinan</dc:creator>
  <cp:lastModifiedBy>DGTributos</cp:lastModifiedBy>
  <cp:lastPrinted>2016-11-11T12:32:19Z</cp:lastPrinted>
  <dcterms:created xsi:type="dcterms:W3CDTF">1999-06-23T12:59:55Z</dcterms:created>
  <dcterms:modified xsi:type="dcterms:W3CDTF">2017-06-15T06:53:29Z</dcterms:modified>
</cp:coreProperties>
</file>