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330" yWindow="-120" windowWidth="16320" windowHeight="6795" autoFilterDateGrouping="0"/>
  </bookViews>
  <sheets>
    <sheet name="Cuadro 9" sheetId="17" r:id="rId1"/>
  </sheets>
  <definedNames>
    <definedName name="_xlnm.Print_Area" localSheetId="0">'Cuadro 9'!$B$2:$I$57</definedName>
  </definedNames>
  <calcPr calcId="145621"/>
</workbook>
</file>

<file path=xl/calcChain.xml><?xml version="1.0" encoding="utf-8"?>
<calcChain xmlns="http://schemas.openxmlformats.org/spreadsheetml/2006/main">
  <c r="G8" i="17" l="1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7" i="17"/>
  <c r="H7" i="17" s="1"/>
  <c r="H8" i="17" s="1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7" i="17"/>
  <c r="E7" i="17" s="1"/>
  <c r="E8" i="17" s="1"/>
  <c r="I54" i="17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E9" i="17" l="1"/>
  <c r="E10" i="17" s="1"/>
  <c r="E11" i="17" s="1"/>
  <c r="E12" i="17" s="1"/>
  <c r="E13" i="17" s="1"/>
  <c r="E14" i="17" s="1"/>
  <c r="E15" i="17" s="1"/>
  <c r="E16" i="17" s="1"/>
  <c r="E17" i="17" s="1"/>
  <c r="E18" i="17" s="1"/>
  <c r="E19" i="17" s="1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  <c r="E43" i="17" s="1"/>
  <c r="E44" i="17" s="1"/>
  <c r="E45" i="17" s="1"/>
  <c r="E46" i="17" s="1"/>
  <c r="E47" i="17" s="1"/>
  <c r="E48" i="17" s="1"/>
  <c r="E49" i="17" s="1"/>
  <c r="E50" i="17" s="1"/>
  <c r="E51" i="17" s="1"/>
  <c r="E52" i="17" s="1"/>
  <c r="E53" i="17" s="1"/>
  <c r="H9" i="17"/>
  <c r="H10" i="17" s="1"/>
  <c r="H11" i="17" s="1"/>
  <c r="H12" i="17" s="1"/>
  <c r="H13" i="17" s="1"/>
  <c r="H14" i="17" s="1"/>
  <c r="H15" i="17" s="1"/>
  <c r="H16" i="17" s="1"/>
  <c r="H17" i="17" s="1"/>
  <c r="H18" i="17" s="1"/>
  <c r="H19" i="17" s="1"/>
  <c r="H20" i="17" s="1"/>
  <c r="H21" i="17" s="1"/>
  <c r="H22" i="17" s="1"/>
  <c r="H23" i="17" s="1"/>
  <c r="H24" i="17" s="1"/>
  <c r="H25" i="17" s="1"/>
  <c r="H26" i="17" s="1"/>
  <c r="H27" i="17" s="1"/>
  <c r="H28" i="17" s="1"/>
  <c r="H29" i="17" s="1"/>
  <c r="H30" i="17" s="1"/>
  <c r="H31" i="17" s="1"/>
  <c r="H32" i="17" s="1"/>
  <c r="H33" i="17" s="1"/>
  <c r="H34" i="17" s="1"/>
  <c r="H35" i="17" s="1"/>
  <c r="H36" i="17" s="1"/>
  <c r="H37" i="17" s="1"/>
  <c r="H38" i="17" s="1"/>
  <c r="H39" i="17" s="1"/>
  <c r="H40" i="17" s="1"/>
  <c r="H41" i="17" s="1"/>
  <c r="H42" i="17" s="1"/>
  <c r="H43" i="17" s="1"/>
  <c r="H44" i="17" s="1"/>
  <c r="H45" i="17" s="1"/>
  <c r="H46" i="17" s="1"/>
  <c r="H47" i="17" s="1"/>
  <c r="H48" i="17" s="1"/>
  <c r="H49" i="17" s="1"/>
  <c r="H50" i="17" s="1"/>
  <c r="H51" i="17" s="1"/>
  <c r="H52" i="17" s="1"/>
  <c r="H53" i="17" s="1"/>
</calcChain>
</file>

<file path=xl/sharedStrings.xml><?xml version="1.0" encoding="utf-8"?>
<sst xmlns="http://schemas.openxmlformats.org/spreadsheetml/2006/main" count="64" uniqueCount="61">
  <si>
    <t>%</t>
  </si>
  <si>
    <t>% acum</t>
  </si>
  <si>
    <t>Número</t>
  </si>
  <si>
    <t xml:space="preserve">Importe </t>
  </si>
  <si>
    <t>Media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</si>
  <si>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</si>
  <si>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</si>
  <si>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</si>
  <si>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</si>
  <si>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</si>
  <si>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</si>
  <si>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</si>
  <si>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</si>
  <si>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</si>
  <si>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</si>
  <si>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</si>
  <si>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</si>
  <si>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</si>
  <si>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</si>
  <si>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</si>
  <si>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</si>
  <si>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</si>
  <si>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</si>
  <si>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</si>
  <si>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</si>
  <si>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</si>
  <si>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</si>
  <si>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</si>
  <si>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</si>
  <si>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</si>
  <si>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</si>
  <si>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</si>
  <si>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</si>
  <si>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</si>
  <si>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</si>
  <si>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</si>
  <si>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</si>
  <si>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</si>
  <si>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</si>
  <si>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</si>
  <si>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</si>
  <si>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</si>
  <si>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</si>
  <si>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</si>
  <si>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</si>
  <si>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</si>
  <si>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</si>
  <si>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</si>
  <si>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</si>
  <si>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</si>
  <si>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</si>
  <si>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</si>
  <si>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</si>
  <si>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</si>
  <si>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 base imponible</t>
  </si>
  <si>
    <t>Declaraciones</t>
  </si>
  <si>
    <t>Cuadro 9</t>
  </si>
  <si>
    <t>Millones de euros</t>
  </si>
  <si>
    <t>Fuente: AEAT</t>
  </si>
  <si>
    <t>(*) Excepto las contribuciones empresariales a seguros colectivos de dependencia.</t>
  </si>
  <si>
    <t>DISTRIBUCIÓN DE LAS CONTRIBUCIONES EMPRESARIALES A SISTEMAS DE PREVISIÓN SOCIAL IMPUTADAS A LOS TRABAJADORES*, POR TRAMOS DE BASE IMPONIBLE.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</si>
</sst>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7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9"/>
      <color rgb="FF000000"/>
      <name val="Times New Roman"/>
      <family val="1"/>
    </font>
    <font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9">
    <xf numFmtId="0" fontId="0" fillId="0" borderId="0" xfId="0"/>
    <xf numFmtId="3" fontId="2" fillId="2" borderId="5" xfId="0" applyNumberFormat="1" applyFont="1" applyFill="1" applyBorder="1" applyAlignment="1">
      <alignment horizontal="center"/>
    </xf>
    <xf numFmtId="0" fontId="1" fillId="0" borderId="0" xfId="0" applyFont="1"/>
    <xf numFmtId="165" fontId="0" fillId="0" borderId="0" xfId="0" applyNumberFormat="1"/>
    <xf numFmtId="0" fontId="1" fillId="4" borderId="3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vertical="center" wrapText="1"/>
    </xf>
    <xf numFmtId="3" fontId="2" fillId="6" borderId="5" xfId="0" applyNumberFormat="1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3" fontId="2" fillId="4" borderId="8" xfId="0" applyNumberFormat="1" applyFont="1" applyFill="1" applyBorder="1" applyAlignment="1">
      <alignment horizontal="center"/>
    </xf>
    <xf numFmtId="3" fontId="2" fillId="4" borderId="8" xfId="0" applyNumberFormat="1" applyFont="1" applyFill="1" applyBorder="1"/>
    <xf numFmtId="9" fontId="2" fillId="4" borderId="8" xfId="0" applyNumberFormat="1" applyFont="1" applyFill="1" applyBorder="1" applyAlignment="1">
      <alignment horizontal="right"/>
    </xf>
    <xf numFmtId="165" fontId="2" fillId="4" borderId="8" xfId="0" applyNumberFormat="1" applyFont="1" applyFill="1" applyBorder="1"/>
    <xf numFmtId="164" fontId="2" fillId="4" borderId="8" xfId="0" applyNumberFormat="1" applyFont="1" applyFill="1" applyBorder="1"/>
    <xf numFmtId="10" fontId="2" fillId="4" borderId="8" xfId="0" applyNumberFormat="1" applyFont="1" applyFill="1" applyBorder="1"/>
    <xf numFmtId="3" fontId="2" fillId="4" borderId="0" xfId="0" applyNumberFormat="1" applyFont="1" applyFill="1" applyBorder="1"/>
    <xf numFmtId="9" fontId="2" fillId="4" borderId="0" xfId="0" applyNumberFormat="1" applyFont="1" applyFill="1" applyBorder="1" applyAlignment="1">
      <alignment horizontal="right"/>
    </xf>
    <xf numFmtId="165" fontId="2" fillId="4" borderId="0" xfId="0" applyNumberFormat="1" applyFont="1" applyFill="1" applyBorder="1"/>
    <xf numFmtId="164" fontId="2" fillId="4" borderId="0" xfId="0" applyNumberFormat="1" applyFont="1" applyFill="1" applyBorder="1"/>
    <xf numFmtId="10" fontId="2" fillId="4" borderId="0" xfId="0" applyNumberFormat="1" applyFont="1" applyFill="1" applyBorder="1"/>
    <xf numFmtId="0" fontId="2" fillId="0" borderId="12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right" indent="1"/>
    </xf>
    <xf numFmtId="165" fontId="1" fillId="0" borderId="0" xfId="0" applyNumberFormat="1" applyFont="1" applyBorder="1" applyAlignment="1">
      <alignment horizontal="right" indent="1"/>
    </xf>
    <xf numFmtId="165" fontId="1" fillId="0" borderId="9" xfId="0" applyNumberFormat="1" applyFont="1" applyBorder="1" applyAlignment="1">
      <alignment horizontal="right" indent="1"/>
    </xf>
    <xf numFmtId="164" fontId="1" fillId="3" borderId="0" xfId="0" applyNumberFormat="1" applyFont="1" applyFill="1" applyAlignment="1">
      <alignment horizontal="right" indent="1"/>
    </xf>
    <xf numFmtId="3" fontId="1" fillId="3" borderId="3" xfId="0" applyNumberFormat="1" applyFont="1" applyFill="1" applyBorder="1" applyAlignment="1">
      <alignment horizontal="right" indent="1"/>
    </xf>
    <xf numFmtId="3" fontId="1" fillId="3" borderId="10" xfId="0" applyNumberFormat="1" applyFont="1" applyFill="1" applyBorder="1" applyAlignment="1">
      <alignment horizontal="right" indent="1"/>
    </xf>
    <xf numFmtId="165" fontId="1" fillId="0" borderId="11" xfId="0" applyNumberFormat="1" applyFont="1" applyBorder="1" applyAlignment="1">
      <alignment horizontal="right" indent="1"/>
    </xf>
    <xf numFmtId="3" fontId="1" fillId="3" borderId="7" xfId="0" applyNumberFormat="1" applyFont="1" applyFill="1" applyBorder="1" applyAlignment="1">
      <alignment horizontal="right" indent="1"/>
    </xf>
    <xf numFmtId="3" fontId="1" fillId="3" borderId="17" xfId="0" applyNumberFormat="1" applyFont="1" applyFill="1" applyBorder="1" applyAlignment="1">
      <alignment horizontal="right" indent="1"/>
    </xf>
    <xf numFmtId="165" fontId="1" fillId="0" borderId="18" xfId="0" applyNumberFormat="1" applyFont="1" applyBorder="1" applyAlignment="1">
      <alignment horizontal="right" indent="1"/>
    </xf>
    <xf numFmtId="165" fontId="1" fillId="0" borderId="19" xfId="0" applyNumberFormat="1" applyFont="1" applyBorder="1" applyAlignment="1">
      <alignment horizontal="right" indent="1"/>
    </xf>
    <xf numFmtId="164" fontId="1" fillId="3" borderId="18" xfId="0" applyNumberFormat="1" applyFont="1" applyFill="1" applyBorder="1" applyAlignment="1">
      <alignment horizontal="right" indent="1"/>
    </xf>
    <xf numFmtId="3" fontId="1" fillId="3" borderId="20" xfId="0" applyNumberFormat="1" applyFont="1" applyFill="1" applyBorder="1" applyAlignment="1">
      <alignment horizontal="right" indent="1"/>
    </xf>
    <xf numFmtId="164" fontId="1" fillId="3" borderId="0" xfId="0" applyNumberFormat="1" applyFont="1" applyFill="1" applyBorder="1" applyAlignment="1">
      <alignment horizontal="right" indent="1"/>
    </xf>
    <xf numFmtId="3" fontId="1" fillId="3" borderId="21" xfId="0" applyNumberFormat="1" applyFont="1" applyFill="1" applyBorder="1" applyAlignment="1">
      <alignment horizontal="right" indent="1"/>
    </xf>
    <xf numFmtId="165" fontId="1" fillId="0" borderId="22" xfId="0" applyNumberFormat="1" applyFont="1" applyBorder="1" applyAlignment="1">
      <alignment horizontal="right" indent="1"/>
    </xf>
    <xf numFmtId="165" fontId="1" fillId="0" borderId="23" xfId="0" applyNumberFormat="1" applyFont="1" applyBorder="1" applyAlignment="1">
      <alignment horizontal="right" indent="1"/>
    </xf>
    <xf numFmtId="164" fontId="1" fillId="3" borderId="22" xfId="0" applyNumberFormat="1" applyFont="1" applyFill="1" applyBorder="1" applyAlignment="1">
      <alignment horizontal="right" indent="1"/>
    </xf>
    <xf numFmtId="3" fontId="1" fillId="3" borderId="24" xfId="0" applyNumberFormat="1" applyFont="1" applyFill="1" applyBorder="1" applyAlignment="1">
      <alignment horizontal="right" indent="1"/>
    </xf>
    <xf numFmtId="3" fontId="1" fillId="3" borderId="4" xfId="0" applyNumberFormat="1" applyFont="1" applyFill="1" applyBorder="1" applyAlignment="1">
      <alignment horizontal="right" indent="1"/>
    </xf>
    <xf numFmtId="165" fontId="1" fillId="0" borderId="12" xfId="0" applyNumberFormat="1" applyFont="1" applyBorder="1" applyAlignment="1">
      <alignment horizontal="right" indent="1"/>
    </xf>
    <xf numFmtId="165" fontId="1" fillId="0" borderId="13" xfId="1" applyNumberFormat="1" applyFont="1" applyBorder="1" applyAlignment="1">
      <alignment horizontal="right" indent="1"/>
    </xf>
    <xf numFmtId="164" fontId="1" fillId="3" borderId="12" xfId="0" applyNumberFormat="1" applyFont="1" applyFill="1" applyBorder="1" applyAlignment="1">
      <alignment horizontal="right" indent="1"/>
    </xf>
    <xf numFmtId="165" fontId="1" fillId="0" borderId="13" xfId="0" applyNumberFormat="1" applyFont="1" applyBorder="1" applyAlignment="1">
      <alignment horizontal="right" indent="1"/>
    </xf>
    <xf numFmtId="3" fontId="1" fillId="3" borderId="6" xfId="0" applyNumberFormat="1" applyFont="1" applyFill="1" applyBorder="1" applyAlignment="1">
      <alignment horizontal="right" indent="1"/>
    </xf>
    <xf numFmtId="3" fontId="2" fillId="2" borderId="2" xfId="0" applyNumberFormat="1" applyFont="1" applyFill="1" applyBorder="1" applyAlignment="1">
      <alignment horizontal="right" indent="1"/>
    </xf>
    <xf numFmtId="9" fontId="2" fillId="2" borderId="14" xfId="0" applyNumberFormat="1" applyFont="1" applyFill="1" applyBorder="1" applyAlignment="1">
      <alignment horizontal="right" indent="1"/>
    </xf>
    <xf numFmtId="165" fontId="2" fillId="2" borderId="15" xfId="0" applyNumberFormat="1" applyFont="1" applyFill="1" applyBorder="1" applyAlignment="1">
      <alignment horizontal="right" indent="1"/>
    </xf>
    <xf numFmtId="164" fontId="2" fillId="2" borderId="2" xfId="0" applyNumberFormat="1" applyFont="1" applyFill="1" applyBorder="1" applyAlignment="1">
      <alignment horizontal="right" indent="1"/>
    </xf>
    <xf numFmtId="10" fontId="2" fillId="2" borderId="15" xfId="0" applyNumberFormat="1" applyFont="1" applyFill="1" applyBorder="1" applyAlignment="1">
      <alignment horizontal="right" indent="1"/>
    </xf>
    <xf numFmtId="3" fontId="2" fillId="2" borderId="5" xfId="0" applyNumberFormat="1" applyFont="1" applyFill="1" applyBorder="1" applyAlignment="1">
      <alignment horizontal="right" indent="1"/>
    </xf>
    <xf numFmtId="0" fontId="5" fillId="0" borderId="0" xfId="0" applyFont="1" applyBorder="1" applyAlignment="1">
      <alignment horizontal="justify" vertical="top" wrapText="1" readingOrder="1"/>
    </xf>
    <xf numFmtId="3" fontId="6" fillId="4" borderId="0" xfId="0" applyNumberFormat="1" applyFont="1" applyFill="1" applyBorder="1" applyAlignment="1">
      <alignment horizontal="left"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5" name="Line 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6" name="Line 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7" name="Line 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8" name="Line 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9" name="Line 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0" name="Line 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1" name="Line 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2" name="Line 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3" name="Line 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4" name="Line 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5" name="Line 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6" name="Line 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7" name="Line 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8" name="Line 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39" name="Line 1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0" name="Line 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1" name="Line 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2" name="Line 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3" name="Line 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4" name="Line 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5" name="Line 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6" name="Line 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7" name="Line 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8" name="Line 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9" name="Line 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0" name="Line 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1" name="Line 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2" name="Line 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3" name="Line 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4" name="Line 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5" name="Line 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6" name="Line 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7" name="Line 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8" name="Line 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9" name="Line 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0" name="Line 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1" name="Line 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2" name="Line 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3" name="Line 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4" name="Line 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5" name="Line 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6" name="Line 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7" name="Line 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8" name="Line 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9" name="Line 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0" name="Line 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1" name="Line 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2" name="Line 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3" name="Line 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4" name="Line 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5" name="Line 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6" name="Line 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7" name="Line 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8" name="Line 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9" name="Line 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0" name="Line 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81" name="Line 57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2" name="Line 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3" name="Line 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4" name="Line 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5" name="Line 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6" name="Line 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7" name="Line 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8" name="Line 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9" name="Line 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0" name="Line 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1" name="Line 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2" name="Line 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3" name="Line 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4" name="Line 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5" name="Line 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6" name="Line 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7" name="Line 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8" name="Line 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9" name="Line 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0" name="Line 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1" name="Line 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2" name="Line 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3" name="Line 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4" name="Line 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5" name="Line 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6" name="Line 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7" name="Line 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8" name="Line 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809" name="Line 8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0" name="Line 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1" name="Line 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2" name="Line 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3" name="Line 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4" name="Line 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5" name="Line 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6" name="Line 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7" name="Line 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8" name="Line 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9" name="Line 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0" name="Line 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1" name="Line 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2" name="Line 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3" name="Line 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4" name="Line 1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5" name="Line 1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6" name="Line 1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7" name="Line 1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8" name="Line 1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9" name="Line 1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0" name="Line 1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1" name="Line 1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2" name="Line 1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3" name="Line 1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4" name="Line 1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5" name="Line 1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6" name="Line 1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7" name="Line 1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8" name="Line 1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9" name="Line 1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0" name="Line 1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1" name="Line 1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2" name="Line 1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3" name="Line 1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4" name="Line 1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5" name="Line 1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6" name="Line 1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7" name="Line 1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8" name="Line 1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9" name="Line 1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0" name="Line 1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1" name="Line 1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52" name="Line 128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3" name="Line 1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4" name="Line 1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5" name="Line 1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6" name="Line 1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7" name="Line 1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8" name="Line 1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9" name="Line 1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0" name="Line 1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1" name="Line 1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2" name="Line 1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3" name="Line 1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4" name="Line 1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5" name="Line 1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6" name="Line 1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7" name="Line 1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8" name="Line 1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9" name="Line 1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0" name="Line 1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1" name="Line 1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2" name="Line 1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3" name="Line 1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874" name="Line 15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5" name="Line 1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6" name="Line 1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7" name="Line 1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8" name="Line 1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9" name="Line 1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0" name="Line 1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1" name="Line 1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2" name="Line 1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3" name="Line 1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4" name="Line 1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5" name="Line 1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6" name="Line 1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7" name="Line 1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8" name="Line 1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9" name="Line 1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0" name="Line 1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1" name="Line 1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2" name="Line 1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3" name="Line 1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4" name="Line 1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5" name="Line 1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6" name="Line 1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7" name="Line 1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8" name="Line 1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9" name="Line 1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0" name="Line 1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1" name="Line 1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2" name="Line 1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3" name="Line 1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4" name="Line 1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5" name="Line 1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6" name="Line 1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7" name="Line 1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8" name="Line 1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9" name="Line 1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0" name="Line 1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1" name="Line 1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2" name="Line 1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3" name="Line 1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4" name="Line 1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5" name="Line 1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6" name="Line 1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17" name="Line 193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8" name="Line 1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9" name="Line 1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0" name="Line 1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1" name="Line 1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2" name="Line 1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3" name="Line 1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4" name="Line 2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5" name="Line 2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6" name="Line 2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7" name="Line 2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8" name="Line 2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9" name="Line 2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0" name="Line 2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1" name="Line 2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2" name="Line 2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3" name="Line 2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4" name="Line 2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5" name="Line 2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6" name="Line 2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7" name="Line 2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8" name="Line 2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9" name="Line 2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0" name="Line 2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1" name="Line 2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2" name="Line 2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3" name="Line 2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4" name="Line 2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45" name="Line 221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6" name="Line 2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7" name="Line 2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8" name="Line 2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9" name="Line 2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0" name="Line 2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1" name="Line 2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2" name="Line 2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3" name="Line 2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4" name="Line 2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5" name="Line 2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6" name="Line 2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7" name="Line 2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8" name="Line 2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9" name="Line 2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0" name="Line 2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1" name="Line 2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2" name="Line 2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2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2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2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2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2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2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2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2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2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2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2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2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2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2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7" name="Line 2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2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2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2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2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2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2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2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2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2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2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88" name="Line 264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2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2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2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2" name="Line 2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2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2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2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2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2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2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2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2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2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2" name="Line 2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2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2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2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2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7" name="Line 2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2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2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2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2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2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2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2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2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16" name="Line 29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2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2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2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2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2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2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2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3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3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3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3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3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3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3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3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3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3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3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3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3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3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3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3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3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3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3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3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3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3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3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3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3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3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3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3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3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3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3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3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3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3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3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59" name="Line 33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3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3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3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3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3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3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3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3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3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3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3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3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3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3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3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3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3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3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3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3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3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3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3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3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3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3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3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3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3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3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3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3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3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3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3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3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3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3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3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3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3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01" name="Line 377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3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3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3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3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3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3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3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3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3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3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3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3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3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3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3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3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3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3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3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3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3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3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4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4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4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4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4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29" name="Line 40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4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4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4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4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4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4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4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4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4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4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4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4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4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4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4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4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4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4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4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4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4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4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4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4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4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4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4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4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4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4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4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4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4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4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4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4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4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4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4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4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4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4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72" name="Line 448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4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4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4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4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4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4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4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4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4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4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4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4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4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4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4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4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4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4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4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4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4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94" name="Line 47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4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4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4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4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4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4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4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4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4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4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4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4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4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4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4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4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4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4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4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4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4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4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4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4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4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4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4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4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4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5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5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5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5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5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5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5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5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5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5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5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5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5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37" name="Line 513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5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5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5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5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5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5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5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5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5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5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5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5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5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5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5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5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5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5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5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5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5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5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5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5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5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5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5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5" name="Line 541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5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5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5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5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5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5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5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5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5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5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5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5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5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5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5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5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5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5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5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5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5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5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5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5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5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5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5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5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5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5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5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5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5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5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5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5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5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5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5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5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5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5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08" name="Line 584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5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5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5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5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5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5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5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5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5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5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5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5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5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5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5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6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6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6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6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6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6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6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6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6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6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6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6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36" name="Line 61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6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6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6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6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6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6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6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6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6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6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6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6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6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6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6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6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6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6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6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6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6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6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6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6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6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6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6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6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6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6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6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6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6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6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6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6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6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6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6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6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6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6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79" name="Line 65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6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6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6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6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6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6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6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6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6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6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6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6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6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6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3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</cols>
  <sheetData>
    <row r="2" spans="2:9" ht="15" x14ac:dyDescent="0.25">
      <c r="B2" s="31" t="s">
        <v>56</v>
      </c>
      <c r="C2" s="32"/>
      <c r="D2" s="32"/>
      <c r="E2" s="32"/>
      <c r="F2" s="32"/>
      <c r="G2" s="32"/>
      <c r="H2" s="32"/>
      <c r="I2" s="33"/>
    </row>
    <row r="3" spans="2:9" ht="32.25" customHeight="1" x14ac:dyDescent="0.2">
      <c r="B3" s="34" t="s">
        <v>60</v>
      </c>
      <c r="C3" s="28"/>
      <c r="D3" s="28"/>
      <c r="E3" s="28"/>
      <c r="F3" s="28"/>
      <c r="G3" s="28"/>
      <c r="H3" s="28"/>
      <c r="I3" s="35"/>
    </row>
    <row r="4" spans="2:9" ht="9" customHeight="1" x14ac:dyDescent="0.2">
      <c r="B4" s="28"/>
      <c r="C4" s="28"/>
      <c r="D4" s="28"/>
      <c r="E4" s="28"/>
      <c r="F4" s="28"/>
      <c r="G4" s="28"/>
      <c r="H4" s="28"/>
      <c r="I4" s="28"/>
    </row>
    <row r="5" spans="2:9" ht="30" customHeight="1" x14ac:dyDescent="0.2">
      <c r="B5" s="9" t="s">
        <v>54</v>
      </c>
      <c r="C5" s="29" t="s">
        <v>55</v>
      </c>
      <c r="D5" s="30"/>
      <c r="E5" s="30"/>
      <c r="F5" s="29" t="s">
        <v>3</v>
      </c>
      <c r="G5" s="30"/>
      <c r="H5" s="30"/>
      <c r="I5" s="10" t="s">
        <v>4</v>
      </c>
    </row>
    <row r="6" spans="2:9" ht="30" customHeight="1" x14ac:dyDescent="0.2">
      <c r="B6" s="11" t="s">
        <v>6</v>
      </c>
      <c r="C6" s="12" t="s">
        <v>2</v>
      </c>
      <c r="D6" s="13" t="s">
        <v>0</v>
      </c>
      <c r="E6" s="13" t="s">
        <v>1</v>
      </c>
      <c r="F6" s="14" t="s">
        <v>57</v>
      </c>
      <c r="G6" s="13" t="s">
        <v>0</v>
      </c>
      <c r="H6" s="15" t="s">
        <v>1</v>
      </c>
      <c r="I6" s="16" t="s">
        <v>6</v>
      </c>
    </row>
    <row r="7" spans="2:9" ht="17.45" customHeight="1" x14ac:dyDescent="0.25">
      <c r="B7" s="4" t="s">
        <v>7</v>
      </c>
      <c r="C7" s="36">
        <v>244</v>
      </c>
      <c r="D7" s="37">
        <f>C7/$C$54</f>
        <v>4.0022570105108457E-4</v>
      </c>
      <c r="E7" s="38">
        <f>D7</f>
        <v>4.0022570105108457E-4</v>
      </c>
      <c r="F7" s="39">
        <v>0.16788713</v>
      </c>
      <c r="G7" s="37">
        <f>F7/$F$54</f>
        <v>1.8872352104915734E-4</v>
      </c>
      <c r="H7" s="38">
        <f>G7</f>
        <v>1.8872352104915734E-4</v>
      </c>
      <c r="I7" s="40">
        <f>F7*10^6/C7</f>
        <v>688.06200819672131</v>
      </c>
    </row>
    <row r="8" spans="2:9" ht="16.149999999999999" customHeight="1" x14ac:dyDescent="0.25">
      <c r="B8" s="5" t="s">
        <v>8</v>
      </c>
      <c r="C8" s="41">
        <v>938</v>
      </c>
      <c r="D8" s="37">
        <f t="shared" ref="D8:D54" si="0">C8/$C$54</f>
        <v>1.5385725720734316E-3</v>
      </c>
      <c r="E8" s="42">
        <f t="shared" ref="E8:E53" si="1">D8+E7</f>
        <v>1.9387982731245161E-3</v>
      </c>
      <c r="F8" s="39">
        <v>1.06743056</v>
      </c>
      <c r="G8" s="37">
        <f t="shared" ref="G8:G54" si="2">F8/$F$54</f>
        <v>1.1999088539941913E-3</v>
      </c>
      <c r="H8" s="42">
        <f t="shared" ref="H8:H53" si="3">G8+H7</f>
        <v>1.3886323750433487E-3</v>
      </c>
      <c r="I8" s="43">
        <f t="shared" ref="I8:I54" si="4">F8*10^6/C8</f>
        <v>1137.9856716417912</v>
      </c>
    </row>
    <row r="9" spans="2:9" ht="16.149999999999999" customHeight="1" x14ac:dyDescent="0.25">
      <c r="B9" s="5" t="s">
        <v>9</v>
      </c>
      <c r="C9" s="41">
        <v>762</v>
      </c>
      <c r="D9" s="37">
        <f t="shared" si="0"/>
        <v>1.2498851811513377E-3</v>
      </c>
      <c r="E9" s="42">
        <f t="shared" si="1"/>
        <v>3.1886834542758538E-3</v>
      </c>
      <c r="F9" s="39">
        <v>1.1700151699999999</v>
      </c>
      <c r="G9" s="37">
        <f t="shared" si="2"/>
        <v>1.3152251906583213E-3</v>
      </c>
      <c r="H9" s="42">
        <f t="shared" si="3"/>
        <v>2.70385756570167E-3</v>
      </c>
      <c r="I9" s="43">
        <f t="shared" si="4"/>
        <v>1535.4529790026245</v>
      </c>
    </row>
    <row r="10" spans="2:9" ht="16.149999999999999" customHeight="1" x14ac:dyDescent="0.25">
      <c r="B10" s="5" t="s">
        <v>10</v>
      </c>
      <c r="C10" s="41">
        <v>1170</v>
      </c>
      <c r="D10" s="37">
        <f t="shared" si="0"/>
        <v>1.9191150419252824E-3</v>
      </c>
      <c r="E10" s="42">
        <f t="shared" si="1"/>
        <v>5.1077984962011359E-3</v>
      </c>
      <c r="F10" s="39">
        <v>1.6615000800000002</v>
      </c>
      <c r="G10" s="37">
        <f t="shared" si="2"/>
        <v>1.8677080567227318E-3</v>
      </c>
      <c r="H10" s="42">
        <f t="shared" si="3"/>
        <v>4.5715656224244016E-3</v>
      </c>
      <c r="I10" s="43">
        <f t="shared" si="4"/>
        <v>1420.0855384615386</v>
      </c>
    </row>
    <row r="11" spans="2:9" ht="16.149999999999999" customHeight="1" x14ac:dyDescent="0.25">
      <c r="B11" s="5" t="s">
        <v>11</v>
      </c>
      <c r="C11" s="41">
        <v>1498</v>
      </c>
      <c r="D11" s="37">
        <f t="shared" si="0"/>
        <v>2.4571233613710029E-3</v>
      </c>
      <c r="E11" s="42">
        <f t="shared" si="1"/>
        <v>7.5649218575721388E-3</v>
      </c>
      <c r="F11" s="39">
        <v>2.09314613</v>
      </c>
      <c r="G11" s="37">
        <f t="shared" si="2"/>
        <v>2.352925490619902E-3</v>
      </c>
      <c r="H11" s="42">
        <f t="shared" si="3"/>
        <v>6.9244911130443036E-3</v>
      </c>
      <c r="I11" s="43">
        <f t="shared" si="4"/>
        <v>1397.2938117489987</v>
      </c>
    </row>
    <row r="12" spans="2:9" ht="16.149999999999999" customHeight="1" x14ac:dyDescent="0.25">
      <c r="B12" s="6" t="s">
        <v>12</v>
      </c>
      <c r="C12" s="41">
        <v>1441</v>
      </c>
      <c r="D12" s="37">
        <f t="shared" si="0"/>
        <v>2.3636280131746428E-3</v>
      </c>
      <c r="E12" s="42">
        <f t="shared" si="1"/>
        <v>9.928549870746782E-3</v>
      </c>
      <c r="F12" s="39">
        <v>1.8026048899999998</v>
      </c>
      <c r="G12" s="37">
        <f t="shared" si="2"/>
        <v>2.0263253169032604E-3</v>
      </c>
      <c r="H12" s="42">
        <f t="shared" si="3"/>
        <v>8.950816429947564E-3</v>
      </c>
      <c r="I12" s="43">
        <f t="shared" si="4"/>
        <v>1250.9402428868841</v>
      </c>
    </row>
    <row r="13" spans="2:9" ht="16.149999999999999" customHeight="1" x14ac:dyDescent="0.25">
      <c r="B13" s="5" t="s">
        <v>13</v>
      </c>
      <c r="C13" s="44">
        <v>1671</v>
      </c>
      <c r="D13" s="45">
        <f t="shared" si="0"/>
        <v>2.7408899444932881E-3</v>
      </c>
      <c r="E13" s="46">
        <f t="shared" si="1"/>
        <v>1.2669439815240071E-2</v>
      </c>
      <c r="F13" s="47">
        <v>2.0768705700000001</v>
      </c>
      <c r="G13" s="45">
        <f t="shared" si="2"/>
        <v>2.3346299786872909E-3</v>
      </c>
      <c r="H13" s="46">
        <f t="shared" si="3"/>
        <v>1.1285446408634854E-2</v>
      </c>
      <c r="I13" s="48">
        <f t="shared" si="4"/>
        <v>1242.8908258527829</v>
      </c>
    </row>
    <row r="14" spans="2:9" ht="16.149999999999999" customHeight="1" x14ac:dyDescent="0.25">
      <c r="B14" s="5" t="s">
        <v>14</v>
      </c>
      <c r="C14" s="41">
        <v>2165</v>
      </c>
      <c r="D14" s="37">
        <f t="shared" si="0"/>
        <v>3.551182962195074E-3</v>
      </c>
      <c r="E14" s="42">
        <f t="shared" si="1"/>
        <v>1.6220622777435145E-2</v>
      </c>
      <c r="F14" s="49">
        <v>2.6514567200000001</v>
      </c>
      <c r="G14" s="37">
        <f t="shared" si="2"/>
        <v>2.9805277397251932E-3</v>
      </c>
      <c r="H14" s="42">
        <f t="shared" si="3"/>
        <v>1.4265974148360047E-2</v>
      </c>
      <c r="I14" s="43">
        <f t="shared" si="4"/>
        <v>1224.691325635104</v>
      </c>
    </row>
    <row r="15" spans="2:9" ht="16.149999999999999" customHeight="1" x14ac:dyDescent="0.25">
      <c r="B15" s="5" t="s">
        <v>15</v>
      </c>
      <c r="C15" s="41">
        <v>3099</v>
      </c>
      <c r="D15" s="37">
        <f t="shared" si="0"/>
        <v>5.083194457202094E-3</v>
      </c>
      <c r="E15" s="42">
        <f t="shared" si="1"/>
        <v>2.1303817234637239E-2</v>
      </c>
      <c r="F15" s="49">
        <v>3.3791232599999996</v>
      </c>
      <c r="G15" s="37">
        <f t="shared" si="2"/>
        <v>3.7985046244242014E-3</v>
      </c>
      <c r="H15" s="42">
        <f t="shared" si="3"/>
        <v>1.8064478772784248E-2</v>
      </c>
      <c r="I15" s="43">
        <f t="shared" si="4"/>
        <v>1090.3915004840271</v>
      </c>
    </row>
    <row r="16" spans="2:9" ht="16.149999999999999" customHeight="1" x14ac:dyDescent="0.25">
      <c r="B16" s="5" t="s">
        <v>16</v>
      </c>
      <c r="C16" s="41">
        <v>4022</v>
      </c>
      <c r="D16" s="37">
        <f t="shared" si="0"/>
        <v>6.5971629902764834E-3</v>
      </c>
      <c r="E16" s="42">
        <f t="shared" si="1"/>
        <v>2.7900980224913722E-2</v>
      </c>
      <c r="F16" s="49">
        <v>3.61667593</v>
      </c>
      <c r="G16" s="37">
        <f t="shared" si="2"/>
        <v>4.0655398421745349E-3</v>
      </c>
      <c r="H16" s="42">
        <f t="shared" si="3"/>
        <v>2.2130018614958783E-2</v>
      </c>
      <c r="I16" s="43">
        <f t="shared" si="4"/>
        <v>899.2232545997017</v>
      </c>
    </row>
    <row r="17" spans="2:9" ht="16.149999999999999" customHeight="1" x14ac:dyDescent="0.25">
      <c r="B17" s="5" t="s">
        <v>17</v>
      </c>
      <c r="C17" s="41">
        <v>5498</v>
      </c>
      <c r="D17" s="37">
        <f t="shared" si="0"/>
        <v>9.0182004277822251E-3</v>
      </c>
      <c r="E17" s="42">
        <f t="shared" si="1"/>
        <v>3.6919180652695949E-2</v>
      </c>
      <c r="F17" s="49">
        <v>4.1450268900000005</v>
      </c>
      <c r="G17" s="37">
        <f t="shared" si="2"/>
        <v>4.6594641859935204E-3</v>
      </c>
      <c r="H17" s="42">
        <f t="shared" si="3"/>
        <v>2.6789482800952304E-2</v>
      </c>
      <c r="I17" s="43">
        <f t="shared" si="4"/>
        <v>753.91540378319405</v>
      </c>
    </row>
    <row r="18" spans="2:9" ht="16.149999999999999" customHeight="1" x14ac:dyDescent="0.25">
      <c r="B18" s="6" t="s">
        <v>18</v>
      </c>
      <c r="C18" s="50">
        <v>7167</v>
      </c>
      <c r="D18" s="51">
        <f t="shared" si="0"/>
        <v>1.1755809833742307E-2</v>
      </c>
      <c r="E18" s="52">
        <f t="shared" si="1"/>
        <v>4.8674990486438252E-2</v>
      </c>
      <c r="F18" s="53">
        <v>4.8369129600000003</v>
      </c>
      <c r="G18" s="51">
        <f t="shared" si="2"/>
        <v>5.4372199037502275E-3</v>
      </c>
      <c r="H18" s="52">
        <f t="shared" si="3"/>
        <v>3.2226702704702528E-2</v>
      </c>
      <c r="I18" s="54">
        <f t="shared" si="4"/>
        <v>674.88669736291331</v>
      </c>
    </row>
    <row r="19" spans="2:9" ht="16.149999999999999" customHeight="1" x14ac:dyDescent="0.25">
      <c r="B19" s="5" t="s">
        <v>19</v>
      </c>
      <c r="C19" s="41">
        <v>8547</v>
      </c>
      <c r="D19" s="37">
        <f t="shared" si="0"/>
        <v>1.4019381421654179E-2</v>
      </c>
      <c r="E19" s="42">
        <f t="shared" si="1"/>
        <v>6.2694371908092433E-2</v>
      </c>
      <c r="F19" s="39">
        <v>5.2747109199999995</v>
      </c>
      <c r="G19" s="37">
        <f t="shared" si="2"/>
        <v>5.92935275824204E-3</v>
      </c>
      <c r="H19" s="42">
        <f t="shared" si="3"/>
        <v>3.8156055462944566E-2</v>
      </c>
      <c r="I19" s="43">
        <f t="shared" si="4"/>
        <v>617.14179478179483</v>
      </c>
    </row>
    <row r="20" spans="2:9" ht="16.149999999999999" customHeight="1" x14ac:dyDescent="0.25">
      <c r="B20" s="5" t="s">
        <v>20</v>
      </c>
      <c r="C20" s="41">
        <v>10610</v>
      </c>
      <c r="D20" s="37">
        <f t="shared" si="0"/>
        <v>1.7403256918655765E-2</v>
      </c>
      <c r="E20" s="42">
        <f t="shared" si="1"/>
        <v>8.0097628826748202E-2</v>
      </c>
      <c r="F20" s="39">
        <v>6.3757929800000008</v>
      </c>
      <c r="G20" s="37">
        <f t="shared" si="2"/>
        <v>7.1670895837346186E-3</v>
      </c>
      <c r="H20" s="42">
        <f t="shared" si="3"/>
        <v>4.5323145046679184E-2</v>
      </c>
      <c r="I20" s="43">
        <f t="shared" si="4"/>
        <v>600.92299528746469</v>
      </c>
    </row>
    <row r="21" spans="2:9" ht="16.149999999999999" customHeight="1" x14ac:dyDescent="0.25">
      <c r="B21" s="5" t="s">
        <v>21</v>
      </c>
      <c r="C21" s="41">
        <v>11491</v>
      </c>
      <c r="D21" s="37">
        <f t="shared" si="0"/>
        <v>1.8848334142532838E-2</v>
      </c>
      <c r="E21" s="42">
        <f t="shared" si="1"/>
        <v>9.8945962969281043E-2</v>
      </c>
      <c r="F21" s="39">
        <v>7.5178932099999995</v>
      </c>
      <c r="G21" s="37">
        <f t="shared" si="2"/>
        <v>8.4509353246002353E-3</v>
      </c>
      <c r="H21" s="42">
        <f t="shared" si="3"/>
        <v>5.3774080371279419E-2</v>
      </c>
      <c r="I21" s="43">
        <f t="shared" si="4"/>
        <v>654.2418597162997</v>
      </c>
    </row>
    <row r="22" spans="2:9" ht="16.149999999999999" customHeight="1" x14ac:dyDescent="0.25">
      <c r="B22" s="5" t="s">
        <v>22</v>
      </c>
      <c r="C22" s="41">
        <v>13557</v>
      </c>
      <c r="D22" s="37">
        <f t="shared" si="0"/>
        <v>2.2237130447334233E-2</v>
      </c>
      <c r="E22" s="42">
        <f t="shared" si="1"/>
        <v>0.12118309341661528</v>
      </c>
      <c r="F22" s="39">
        <v>8.2355945399999992</v>
      </c>
      <c r="G22" s="37">
        <f t="shared" si="2"/>
        <v>9.25771022187356E-3</v>
      </c>
      <c r="H22" s="42">
        <f t="shared" si="3"/>
        <v>6.3031790593152975E-2</v>
      </c>
      <c r="I22" s="43">
        <f t="shared" si="4"/>
        <v>607.47912812569143</v>
      </c>
    </row>
    <row r="23" spans="2:9" ht="16.149999999999999" customHeight="1" x14ac:dyDescent="0.25">
      <c r="B23" s="5" t="s">
        <v>23</v>
      </c>
      <c r="C23" s="41">
        <v>15096</v>
      </c>
      <c r="D23" s="37">
        <f t="shared" si="0"/>
        <v>2.4761504848635953E-2</v>
      </c>
      <c r="E23" s="42">
        <f t="shared" si="1"/>
        <v>0.14594459826525122</v>
      </c>
      <c r="F23" s="39">
        <v>9.3039500799999999</v>
      </c>
      <c r="G23" s="37">
        <f t="shared" si="2"/>
        <v>1.045865885469118E-2</v>
      </c>
      <c r="H23" s="42">
        <f t="shared" si="3"/>
        <v>7.349044944784415E-2</v>
      </c>
      <c r="I23" s="43">
        <f t="shared" si="4"/>
        <v>616.31889772125066</v>
      </c>
    </row>
    <row r="24" spans="2:9" ht="16.149999999999999" customHeight="1" x14ac:dyDescent="0.25">
      <c r="B24" s="6" t="s">
        <v>24</v>
      </c>
      <c r="C24" s="41">
        <v>16714</v>
      </c>
      <c r="D24" s="37">
        <f t="shared" si="0"/>
        <v>2.741546052199929E-2</v>
      </c>
      <c r="E24" s="42">
        <f t="shared" si="1"/>
        <v>0.1733600587872505</v>
      </c>
      <c r="F24" s="39">
        <v>10.39899215</v>
      </c>
      <c r="G24" s="37">
        <f t="shared" si="2"/>
        <v>1.1689606069926545E-2</v>
      </c>
      <c r="H24" s="42">
        <f t="shared" si="3"/>
        <v>8.5180055517770692E-2</v>
      </c>
      <c r="I24" s="43">
        <f t="shared" si="4"/>
        <v>622.17255893263132</v>
      </c>
    </row>
    <row r="25" spans="2:9" ht="16.149999999999999" customHeight="1" x14ac:dyDescent="0.25">
      <c r="B25" s="5" t="s">
        <v>25</v>
      </c>
      <c r="C25" s="44">
        <v>18722</v>
      </c>
      <c r="D25" s="45">
        <f t="shared" si="0"/>
        <v>3.0709121209337723E-2</v>
      </c>
      <c r="E25" s="46">
        <f t="shared" si="1"/>
        <v>0.20406917999658822</v>
      </c>
      <c r="F25" s="47">
        <v>11.862827429999999</v>
      </c>
      <c r="G25" s="45">
        <f t="shared" si="2"/>
        <v>1.3335117243281996E-2</v>
      </c>
      <c r="H25" s="46">
        <f t="shared" si="3"/>
        <v>9.8515172761052691E-2</v>
      </c>
      <c r="I25" s="48">
        <f t="shared" si="4"/>
        <v>633.63035092404652</v>
      </c>
    </row>
    <row r="26" spans="2:9" ht="16.149999999999999" customHeight="1" x14ac:dyDescent="0.25">
      <c r="B26" s="5" t="s">
        <v>26</v>
      </c>
      <c r="C26" s="41">
        <v>20801</v>
      </c>
      <c r="D26" s="37">
        <f t="shared" si="0"/>
        <v>3.4119241014604958E-2</v>
      </c>
      <c r="E26" s="42">
        <f t="shared" si="1"/>
        <v>0.23818842101119317</v>
      </c>
      <c r="F26" s="49">
        <v>14.144981470000001</v>
      </c>
      <c r="G26" s="37">
        <f t="shared" si="2"/>
        <v>1.5900508324810162E-2</v>
      </c>
      <c r="H26" s="42">
        <f t="shared" si="3"/>
        <v>0.11441568108586285</v>
      </c>
      <c r="I26" s="43">
        <f t="shared" si="4"/>
        <v>680.01449305321864</v>
      </c>
    </row>
    <row r="27" spans="2:9" ht="16.149999999999999" customHeight="1" x14ac:dyDescent="0.25">
      <c r="B27" s="5" t="s">
        <v>27</v>
      </c>
      <c r="C27" s="41">
        <v>21424</v>
      </c>
      <c r="D27" s="37">
        <f t="shared" si="0"/>
        <v>3.5141128767698503E-2</v>
      </c>
      <c r="E27" s="42">
        <f t="shared" si="1"/>
        <v>0.27332954977889168</v>
      </c>
      <c r="F27" s="49">
        <v>14.788542789999999</v>
      </c>
      <c r="G27" s="37">
        <f t="shared" si="2"/>
        <v>1.6623941731060202E-2</v>
      </c>
      <c r="H27" s="42">
        <f t="shared" si="3"/>
        <v>0.13103962281692305</v>
      </c>
      <c r="I27" s="43">
        <f t="shared" si="4"/>
        <v>690.27925644137417</v>
      </c>
    </row>
    <row r="28" spans="2:9" ht="16.149999999999999" customHeight="1" x14ac:dyDescent="0.25">
      <c r="B28" s="5" t="s">
        <v>28</v>
      </c>
      <c r="C28" s="41">
        <v>45650</v>
      </c>
      <c r="D28" s="37">
        <f t="shared" si="0"/>
        <v>7.4878292020418069E-2</v>
      </c>
      <c r="E28" s="42">
        <f t="shared" si="1"/>
        <v>0.34820784179930975</v>
      </c>
      <c r="F28" s="49">
        <v>33.603472950000004</v>
      </c>
      <c r="G28" s="37">
        <f t="shared" si="2"/>
        <v>3.7773983834282682E-2</v>
      </c>
      <c r="H28" s="42">
        <f t="shared" si="3"/>
        <v>0.16881360665120573</v>
      </c>
      <c r="I28" s="43">
        <f t="shared" si="4"/>
        <v>736.11112705366929</v>
      </c>
    </row>
    <row r="29" spans="2:9" ht="16.149999999999999" customHeight="1" x14ac:dyDescent="0.25">
      <c r="B29" s="5" t="s">
        <v>29</v>
      </c>
      <c r="C29" s="41">
        <v>45148</v>
      </c>
      <c r="D29" s="37">
        <f t="shared" si="0"/>
        <v>7.4054876848583459E-2</v>
      </c>
      <c r="E29" s="42">
        <f t="shared" si="1"/>
        <v>0.42226271864789322</v>
      </c>
      <c r="F29" s="49">
        <v>35.746817229999998</v>
      </c>
      <c r="G29" s="37">
        <f t="shared" si="2"/>
        <v>4.0183337543183234E-2</v>
      </c>
      <c r="H29" s="42">
        <f t="shared" si="3"/>
        <v>0.20899694419438897</v>
      </c>
      <c r="I29" s="43">
        <f t="shared" si="4"/>
        <v>791.76967373970047</v>
      </c>
    </row>
    <row r="30" spans="2:9" ht="16.149999999999999" customHeight="1" x14ac:dyDescent="0.25">
      <c r="B30" s="6" t="s">
        <v>30</v>
      </c>
      <c r="C30" s="50">
        <v>40863</v>
      </c>
      <c r="D30" s="51">
        <f t="shared" si="0"/>
        <v>6.7026323041190439E-2</v>
      </c>
      <c r="E30" s="52">
        <f t="shared" si="1"/>
        <v>0.48928904168908366</v>
      </c>
      <c r="F30" s="53">
        <v>38.151012940000001</v>
      </c>
      <c r="G30" s="51">
        <f t="shared" si="2"/>
        <v>4.2885916827744716E-2</v>
      </c>
      <c r="H30" s="52">
        <f t="shared" si="3"/>
        <v>0.2518828610221337</v>
      </c>
      <c r="I30" s="54">
        <f t="shared" si="4"/>
        <v>933.63220859946648</v>
      </c>
    </row>
    <row r="31" spans="2:9" ht="16.149999999999999" customHeight="1" x14ac:dyDescent="0.25">
      <c r="B31" s="5" t="s">
        <v>31</v>
      </c>
      <c r="C31" s="41">
        <v>36496</v>
      </c>
      <c r="D31" s="37">
        <f t="shared" si="0"/>
        <v>5.9863267153935987E-2</v>
      </c>
      <c r="E31" s="42">
        <f t="shared" si="1"/>
        <v>0.54915230884301969</v>
      </c>
      <c r="F31" s="39">
        <v>39.925616679999997</v>
      </c>
      <c r="G31" s="37">
        <f t="shared" si="2"/>
        <v>4.4880765785373582E-2</v>
      </c>
      <c r="H31" s="42">
        <f t="shared" si="3"/>
        <v>0.29676362680750729</v>
      </c>
      <c r="I31" s="43">
        <f t="shared" si="4"/>
        <v>1093.9723991670321</v>
      </c>
    </row>
    <row r="32" spans="2:9" ht="16.149999999999999" customHeight="1" x14ac:dyDescent="0.25">
      <c r="B32" s="5" t="s">
        <v>32</v>
      </c>
      <c r="C32" s="41">
        <v>32767</v>
      </c>
      <c r="D32" s="37">
        <f t="shared" si="0"/>
        <v>5.3746703058774131E-2</v>
      </c>
      <c r="E32" s="42">
        <f t="shared" si="1"/>
        <v>0.60289901190179385</v>
      </c>
      <c r="F32" s="39">
        <v>40.270265280000004</v>
      </c>
      <c r="G32" s="37">
        <f t="shared" si="2"/>
        <v>4.5268188557545955E-2</v>
      </c>
      <c r="H32" s="42">
        <f t="shared" si="3"/>
        <v>0.34203181536505323</v>
      </c>
      <c r="I32" s="43">
        <f t="shared" si="4"/>
        <v>1228.9884725486008</v>
      </c>
    </row>
    <row r="33" spans="2:9" ht="16.149999999999999" customHeight="1" x14ac:dyDescent="0.25">
      <c r="B33" s="5" t="s">
        <v>33</v>
      </c>
      <c r="C33" s="41">
        <v>29756</v>
      </c>
      <c r="D33" s="37">
        <f t="shared" si="0"/>
        <v>4.8807852297033077E-2</v>
      </c>
      <c r="E33" s="42">
        <f t="shared" si="1"/>
        <v>0.65170686419882695</v>
      </c>
      <c r="F33" s="39">
        <v>40.966231560000004</v>
      </c>
      <c r="G33" s="37">
        <f t="shared" si="2"/>
        <v>4.6050530878205584E-2</v>
      </c>
      <c r="H33" s="42">
        <f t="shared" si="3"/>
        <v>0.38808234624325882</v>
      </c>
      <c r="I33" s="43">
        <f t="shared" si="4"/>
        <v>1376.7385253394275</v>
      </c>
    </row>
    <row r="34" spans="2:9" ht="16.149999999999999" customHeight="1" x14ac:dyDescent="0.25">
      <c r="B34" s="5" t="s">
        <v>34</v>
      </c>
      <c r="C34" s="41">
        <v>26463</v>
      </c>
      <c r="D34" s="37">
        <f t="shared" si="0"/>
        <v>4.3406445602110044E-2</v>
      </c>
      <c r="E34" s="42">
        <f t="shared" si="1"/>
        <v>0.695113309800937</v>
      </c>
      <c r="F34" s="39">
        <v>40.374325399999996</v>
      </c>
      <c r="G34" s="37">
        <f t="shared" si="2"/>
        <v>4.5385163529047326E-2</v>
      </c>
      <c r="H34" s="42">
        <f t="shared" si="3"/>
        <v>0.43346750977230614</v>
      </c>
      <c r="I34" s="43">
        <f t="shared" si="4"/>
        <v>1525.6896572573025</v>
      </c>
    </row>
    <row r="35" spans="2:9" ht="16.149999999999999" customHeight="1" x14ac:dyDescent="0.25">
      <c r="B35" s="5" t="s">
        <v>35</v>
      </c>
      <c r="C35" s="41">
        <v>22818</v>
      </c>
      <c r="D35" s="37">
        <f t="shared" si="0"/>
        <v>3.7427664125342819E-2</v>
      </c>
      <c r="E35" s="42">
        <f t="shared" si="1"/>
        <v>0.73254097392627981</v>
      </c>
      <c r="F35" s="39">
        <v>37.206352469999999</v>
      </c>
      <c r="G35" s="37">
        <f t="shared" si="2"/>
        <v>4.1824015000640084E-2</v>
      </c>
      <c r="H35" s="42">
        <f t="shared" si="3"/>
        <v>0.47529152477294623</v>
      </c>
      <c r="I35" s="43">
        <f t="shared" si="4"/>
        <v>1630.5702721535629</v>
      </c>
    </row>
    <row r="36" spans="2:9" ht="16.149999999999999" customHeight="1" x14ac:dyDescent="0.25">
      <c r="B36" s="6" t="s">
        <v>36</v>
      </c>
      <c r="C36" s="41">
        <v>19810</v>
      </c>
      <c r="D36" s="37">
        <f t="shared" si="0"/>
        <v>3.2493734171401577E-2</v>
      </c>
      <c r="E36" s="42">
        <f t="shared" si="1"/>
        <v>0.76503470809768137</v>
      </c>
      <c r="F36" s="39">
        <v>34.86858848</v>
      </c>
      <c r="G36" s="37">
        <f t="shared" si="2"/>
        <v>3.9196112244933155E-2</v>
      </c>
      <c r="H36" s="42">
        <f t="shared" si="3"/>
        <v>0.51448763701787936</v>
      </c>
      <c r="I36" s="43">
        <f t="shared" si="4"/>
        <v>1760.1508571428569</v>
      </c>
    </row>
    <row r="37" spans="2:9" ht="16.149999999999999" customHeight="1" x14ac:dyDescent="0.25">
      <c r="B37" s="5" t="s">
        <v>37</v>
      </c>
      <c r="C37" s="44">
        <v>17298</v>
      </c>
      <c r="D37" s="45">
        <f t="shared" si="0"/>
        <v>2.8373377773695328E-2</v>
      </c>
      <c r="E37" s="46">
        <f t="shared" si="1"/>
        <v>0.79340808587137668</v>
      </c>
      <c r="F37" s="47">
        <v>33.579242239999999</v>
      </c>
      <c r="G37" s="45">
        <f t="shared" si="2"/>
        <v>3.7746745862505322E-2</v>
      </c>
      <c r="H37" s="46">
        <f t="shared" si="3"/>
        <v>0.55223438288038473</v>
      </c>
      <c r="I37" s="48">
        <f t="shared" si="4"/>
        <v>1941.2210798936294</v>
      </c>
    </row>
    <row r="38" spans="2:9" ht="16.149999999999999" customHeight="1" x14ac:dyDescent="0.25">
      <c r="B38" s="5" t="s">
        <v>38</v>
      </c>
      <c r="C38" s="41">
        <v>27795</v>
      </c>
      <c r="D38" s="37">
        <f t="shared" si="0"/>
        <v>4.5591284265224977E-2</v>
      </c>
      <c r="E38" s="42">
        <f t="shared" si="1"/>
        <v>0.83899937013660164</v>
      </c>
      <c r="F38" s="49">
        <v>59.66501624</v>
      </c>
      <c r="G38" s="37">
        <f t="shared" si="2"/>
        <v>6.7070012741703045E-2</v>
      </c>
      <c r="H38" s="42">
        <f t="shared" si="3"/>
        <v>0.61930439562208783</v>
      </c>
      <c r="I38" s="43">
        <f t="shared" si="4"/>
        <v>2146.6096866342868</v>
      </c>
    </row>
    <row r="39" spans="2:9" ht="16.149999999999999" customHeight="1" x14ac:dyDescent="0.25">
      <c r="B39" s="5" t="s">
        <v>39</v>
      </c>
      <c r="C39" s="41">
        <v>20522</v>
      </c>
      <c r="D39" s="37">
        <f t="shared" si="0"/>
        <v>3.3661605889222776E-2</v>
      </c>
      <c r="E39" s="42">
        <f t="shared" si="1"/>
        <v>0.87266097602582438</v>
      </c>
      <c r="F39" s="49">
        <v>50.381300670000002</v>
      </c>
      <c r="G39" s="37">
        <f t="shared" si="2"/>
        <v>5.6634099692327043E-2</v>
      </c>
      <c r="H39" s="42">
        <f t="shared" si="3"/>
        <v>0.67593849531441486</v>
      </c>
      <c r="I39" s="43">
        <f t="shared" si="4"/>
        <v>2454.9897997271223</v>
      </c>
    </row>
    <row r="40" spans="2:9" ht="16.149999999999999" customHeight="1" x14ac:dyDescent="0.25">
      <c r="B40" s="5" t="s">
        <v>40</v>
      </c>
      <c r="C40" s="41">
        <v>15325</v>
      </c>
      <c r="D40" s="37">
        <f t="shared" si="0"/>
        <v>2.5137126510687995E-2</v>
      </c>
      <c r="E40" s="42">
        <f t="shared" si="1"/>
        <v>0.89779810253651238</v>
      </c>
      <c r="F40" s="49">
        <v>42.693690700000005</v>
      </c>
      <c r="G40" s="37">
        <f t="shared" si="2"/>
        <v>4.7992384142177331E-2</v>
      </c>
      <c r="H40" s="42">
        <f t="shared" si="3"/>
        <v>0.72393087945659218</v>
      </c>
      <c r="I40" s="43">
        <f t="shared" si="4"/>
        <v>2785.885200652529</v>
      </c>
    </row>
    <row r="41" spans="2:9" ht="16.149999999999999" customHeight="1" x14ac:dyDescent="0.25">
      <c r="B41" s="5" t="s">
        <v>41</v>
      </c>
      <c r="C41" s="41">
        <v>11745</v>
      </c>
      <c r="D41" s="37">
        <f t="shared" si="0"/>
        <v>1.9264962536249951E-2</v>
      </c>
      <c r="E41" s="42">
        <f t="shared" si="1"/>
        <v>0.91706306507276236</v>
      </c>
      <c r="F41" s="49">
        <v>36.450168570000002</v>
      </c>
      <c r="G41" s="37">
        <f t="shared" si="2"/>
        <v>4.0973981480091584E-2</v>
      </c>
      <c r="H41" s="42">
        <f t="shared" si="3"/>
        <v>0.76490486093668375</v>
      </c>
      <c r="I41" s="43">
        <f t="shared" si="4"/>
        <v>3103.4626283524904</v>
      </c>
    </row>
    <row r="42" spans="2:9" ht="16.149999999999999" customHeight="1" x14ac:dyDescent="0.25">
      <c r="B42" s="6" t="s">
        <v>42</v>
      </c>
      <c r="C42" s="50">
        <v>8902</v>
      </c>
      <c r="D42" s="51">
        <f t="shared" si="0"/>
        <v>1.4601677011298175E-2</v>
      </c>
      <c r="E42" s="52">
        <f t="shared" si="1"/>
        <v>0.93166474208406058</v>
      </c>
      <c r="F42" s="53">
        <v>30.002358040000001</v>
      </c>
      <c r="G42" s="51">
        <f t="shared" si="2"/>
        <v>3.372593628282463E-2</v>
      </c>
      <c r="H42" s="52">
        <f t="shared" si="3"/>
        <v>0.79863079721950836</v>
      </c>
      <c r="I42" s="54">
        <f t="shared" si="4"/>
        <v>3370.2940957088294</v>
      </c>
    </row>
    <row r="43" spans="2:9" ht="16.149999999999999" customHeight="1" x14ac:dyDescent="0.25">
      <c r="B43" s="5" t="s">
        <v>43</v>
      </c>
      <c r="C43" s="41">
        <v>6644</v>
      </c>
      <c r="D43" s="37">
        <f t="shared" si="0"/>
        <v>1.0897949007309039E-2</v>
      </c>
      <c r="E43" s="42">
        <f t="shared" si="1"/>
        <v>0.94256269109136959</v>
      </c>
      <c r="F43" s="39">
        <v>23.79827994</v>
      </c>
      <c r="G43" s="37">
        <f t="shared" si="2"/>
        <v>2.6751873030352768E-2</v>
      </c>
      <c r="H43" s="42">
        <f t="shared" si="3"/>
        <v>0.82538267024986112</v>
      </c>
      <c r="I43" s="43">
        <f t="shared" si="4"/>
        <v>3581.9205207706204</v>
      </c>
    </row>
    <row r="44" spans="2:9" ht="16.149999999999999" customHeight="1" x14ac:dyDescent="0.25">
      <c r="B44" s="5" t="s">
        <v>44</v>
      </c>
      <c r="C44" s="41">
        <v>15806</v>
      </c>
      <c r="D44" s="37">
        <f t="shared" si="0"/>
        <v>2.5926096027923944E-2</v>
      </c>
      <c r="E44" s="42">
        <f t="shared" si="1"/>
        <v>0.96848878711929354</v>
      </c>
      <c r="F44" s="39">
        <v>63.763544869999997</v>
      </c>
      <c r="G44" s="37">
        <f t="shared" si="2"/>
        <v>7.1677207790986325E-2</v>
      </c>
      <c r="H44" s="42">
        <f t="shared" si="3"/>
        <v>0.89705987804084741</v>
      </c>
      <c r="I44" s="43">
        <f t="shared" si="4"/>
        <v>4034.1354466658231</v>
      </c>
    </row>
    <row r="45" spans="2:9" ht="16.149999999999999" customHeight="1" x14ac:dyDescent="0.25">
      <c r="B45" s="5" t="s">
        <v>45</v>
      </c>
      <c r="C45" s="41">
        <v>6848</v>
      </c>
      <c r="D45" s="37">
        <f t="shared" si="0"/>
        <v>1.1232563937696012E-2</v>
      </c>
      <c r="E45" s="42">
        <f t="shared" si="1"/>
        <v>0.97972135105698954</v>
      </c>
      <c r="F45" s="39">
        <v>29.72820746</v>
      </c>
      <c r="G45" s="37">
        <f t="shared" si="2"/>
        <v>3.34177610060463E-2</v>
      </c>
      <c r="H45" s="42">
        <f t="shared" si="3"/>
        <v>0.93047763904689373</v>
      </c>
      <c r="I45" s="43">
        <f t="shared" si="4"/>
        <v>4341.1517903037384</v>
      </c>
    </row>
    <row r="46" spans="2:9" ht="16.149999999999999" customHeight="1" x14ac:dyDescent="0.25">
      <c r="B46" s="5" t="s">
        <v>46</v>
      </c>
      <c r="C46" s="41">
        <v>3972</v>
      </c>
      <c r="D46" s="37">
        <f t="shared" si="0"/>
        <v>6.5151495269463438E-3</v>
      </c>
      <c r="E46" s="42">
        <f t="shared" si="1"/>
        <v>0.98623650058393586</v>
      </c>
      <c r="F46" s="39">
        <v>18.286244670000002</v>
      </c>
      <c r="G46" s="37">
        <f t="shared" si="2"/>
        <v>2.0555741711045905E-2</v>
      </c>
      <c r="H46" s="42">
        <f t="shared" si="3"/>
        <v>0.95103338075793964</v>
      </c>
      <c r="I46" s="43">
        <f t="shared" si="4"/>
        <v>4603.7876812688828</v>
      </c>
    </row>
    <row r="47" spans="2:9" ht="16.149999999999999" customHeight="1" x14ac:dyDescent="0.25">
      <c r="B47" s="5" t="s">
        <v>47</v>
      </c>
      <c r="C47" s="41">
        <v>2368</v>
      </c>
      <c r="D47" s="37">
        <f t="shared" si="0"/>
        <v>3.8841576233154436E-3</v>
      </c>
      <c r="E47" s="42">
        <f t="shared" si="1"/>
        <v>0.99012065820725126</v>
      </c>
      <c r="F47" s="39">
        <v>11.3330246</v>
      </c>
      <c r="G47" s="37">
        <f t="shared" si="2"/>
        <v>1.2739560838574809E-2</v>
      </c>
      <c r="H47" s="42">
        <f t="shared" si="3"/>
        <v>0.9637729415965145</v>
      </c>
      <c r="I47" s="43">
        <f t="shared" si="4"/>
        <v>4785.905658783784</v>
      </c>
    </row>
    <row r="48" spans="2:9" ht="16.149999999999999" customHeight="1" x14ac:dyDescent="0.25">
      <c r="B48" s="6" t="s">
        <v>48</v>
      </c>
      <c r="C48" s="41">
        <v>1496</v>
      </c>
      <c r="D48" s="37">
        <f t="shared" si="0"/>
        <v>2.4538428228377969E-3</v>
      </c>
      <c r="E48" s="42">
        <f t="shared" si="1"/>
        <v>0.99257450103008904</v>
      </c>
      <c r="F48" s="39">
        <v>7.6249262400000006</v>
      </c>
      <c r="G48" s="37">
        <f t="shared" si="2"/>
        <v>8.5712521725334889E-3</v>
      </c>
      <c r="H48" s="42">
        <f t="shared" si="3"/>
        <v>0.97234419376904802</v>
      </c>
      <c r="I48" s="43">
        <f t="shared" si="4"/>
        <v>5096.8758288770059</v>
      </c>
    </row>
    <row r="49" spans="2:9" ht="16.149999999999999" customHeight="1" x14ac:dyDescent="0.25">
      <c r="B49" s="5" t="s">
        <v>49</v>
      </c>
      <c r="C49" s="44">
        <v>969</v>
      </c>
      <c r="D49" s="45">
        <f t="shared" si="0"/>
        <v>1.5894209193381185E-3</v>
      </c>
      <c r="E49" s="46">
        <f t="shared" si="1"/>
        <v>0.99416392194942715</v>
      </c>
      <c r="F49" s="47">
        <v>4.8092496900000006</v>
      </c>
      <c r="G49" s="45">
        <f t="shared" si="2"/>
        <v>5.4061233586003201E-3</v>
      </c>
      <c r="H49" s="46">
        <f t="shared" si="3"/>
        <v>0.97775031712764837</v>
      </c>
      <c r="I49" s="48">
        <f t="shared" si="4"/>
        <v>4963.1059752321989</v>
      </c>
    </row>
    <row r="50" spans="2:9" ht="16.149999999999999" customHeight="1" x14ac:dyDescent="0.25">
      <c r="B50" s="5" t="s">
        <v>50</v>
      </c>
      <c r="C50" s="41">
        <v>2140</v>
      </c>
      <c r="D50" s="37">
        <f t="shared" si="0"/>
        <v>3.5101762305300038E-3</v>
      </c>
      <c r="E50" s="42">
        <f t="shared" si="1"/>
        <v>0.99767409817995711</v>
      </c>
      <c r="F50" s="49">
        <v>11.761991160000001</v>
      </c>
      <c r="G50" s="37">
        <f t="shared" si="2"/>
        <v>1.3221766232255341E-2</v>
      </c>
      <c r="H50" s="42">
        <f t="shared" si="3"/>
        <v>0.99097208335990372</v>
      </c>
      <c r="I50" s="43">
        <f t="shared" si="4"/>
        <v>5496.257551401869</v>
      </c>
    </row>
    <row r="51" spans="2:9" ht="16.149999999999999" customHeight="1" x14ac:dyDescent="0.25">
      <c r="B51" s="5" t="s">
        <v>51</v>
      </c>
      <c r="C51" s="41">
        <v>643</v>
      </c>
      <c r="D51" s="37">
        <f t="shared" si="0"/>
        <v>1.0546931384256039E-3</v>
      </c>
      <c r="E51" s="42">
        <f t="shared" si="1"/>
        <v>0.99872879131838277</v>
      </c>
      <c r="F51" s="49">
        <v>3.4138615800000003</v>
      </c>
      <c r="G51" s="37">
        <f t="shared" si="2"/>
        <v>3.8375543006306653E-3</v>
      </c>
      <c r="H51" s="42">
        <f t="shared" si="3"/>
        <v>0.99480963766053443</v>
      </c>
      <c r="I51" s="43">
        <f t="shared" si="4"/>
        <v>5309.2715085536547</v>
      </c>
    </row>
    <row r="52" spans="2:9" ht="16.149999999999999" customHeight="1" x14ac:dyDescent="0.25">
      <c r="B52" s="5" t="s">
        <v>52</v>
      </c>
      <c r="C52" s="41">
        <v>268</v>
      </c>
      <c r="D52" s="37">
        <f t="shared" si="0"/>
        <v>4.395921634495519E-4</v>
      </c>
      <c r="E52" s="42">
        <f t="shared" si="1"/>
        <v>0.99916838348183235</v>
      </c>
      <c r="F52" s="49">
        <v>1.4679610199999999</v>
      </c>
      <c r="G52" s="37">
        <f t="shared" si="2"/>
        <v>1.6501489569647921E-3</v>
      </c>
      <c r="H52" s="42">
        <f t="shared" si="3"/>
        <v>0.99645978661749923</v>
      </c>
      <c r="I52" s="43">
        <f t="shared" si="4"/>
        <v>5477.4664925373136</v>
      </c>
    </row>
    <row r="53" spans="2:9" ht="16.149999999999999" customHeight="1" x14ac:dyDescent="0.25">
      <c r="B53" s="7" t="s">
        <v>53</v>
      </c>
      <c r="C53" s="55">
        <v>507</v>
      </c>
      <c r="D53" s="56">
        <f t="shared" si="0"/>
        <v>8.3161651816762239E-4</v>
      </c>
      <c r="E53" s="57">
        <f t="shared" si="1"/>
        <v>1</v>
      </c>
      <c r="F53" s="58">
        <v>3.1493491699999998</v>
      </c>
      <c r="G53" s="56">
        <f t="shared" si="2"/>
        <v>3.5402133825007381E-3</v>
      </c>
      <c r="H53" s="59">
        <f t="shared" si="3"/>
        <v>1</v>
      </c>
      <c r="I53" s="60">
        <f t="shared" si="4"/>
        <v>6211.7340631163706</v>
      </c>
    </row>
    <row r="54" spans="2:9" ht="16.149999999999999" customHeight="1" x14ac:dyDescent="0.2">
      <c r="B54" s="1" t="s">
        <v>5</v>
      </c>
      <c r="C54" s="61">
        <v>609656</v>
      </c>
      <c r="D54" s="62">
        <f t="shared" si="0"/>
        <v>1</v>
      </c>
      <c r="E54" s="63"/>
      <c r="F54" s="64">
        <v>889.59303571000021</v>
      </c>
      <c r="G54" s="62">
        <f t="shared" si="2"/>
        <v>1</v>
      </c>
      <c r="H54" s="65"/>
      <c r="I54" s="66">
        <f t="shared" si="4"/>
        <v>1459.1721162590054</v>
      </c>
    </row>
    <row r="55" spans="2:9" ht="2.25" customHeight="1" x14ac:dyDescent="0.2">
      <c r="B55" s="17"/>
      <c r="C55" s="18"/>
      <c r="D55" s="19"/>
      <c r="E55" s="20"/>
      <c r="F55" s="21"/>
      <c r="G55" s="19"/>
      <c r="H55" s="22"/>
      <c r="I55" s="18"/>
    </row>
    <row r="56" spans="2:9" ht="15.75" customHeight="1" x14ac:dyDescent="0.2">
      <c r="B56" s="68" t="s">
        <v>59</v>
      </c>
      <c r="C56" s="23"/>
      <c r="D56" s="24"/>
      <c r="E56" s="25"/>
      <c r="F56" s="26"/>
      <c r="G56" s="24"/>
      <c r="H56" s="27"/>
      <c r="I56" s="23"/>
    </row>
    <row r="57" spans="2:9" ht="15" customHeight="1" x14ac:dyDescent="0.2">
      <c r="B57" s="67" t="s">
        <v>58</v>
      </c>
      <c r="C57" s="67"/>
      <c r="D57" s="67"/>
      <c r="E57" s="67"/>
      <c r="F57" s="67"/>
      <c r="G57" s="67"/>
      <c r="H57" s="67"/>
      <c r="I57" s="67"/>
    </row>
    <row r="58" spans="2:9" ht="15" x14ac:dyDescent="0.25">
      <c r="B58" s="8"/>
      <c r="C58" s="2"/>
      <c r="D58" s="2"/>
      <c r="E58" s="2"/>
      <c r="F58" s="2"/>
      <c r="G58" s="2"/>
      <c r="H58" s="2"/>
      <c r="I58" s="2"/>
    </row>
    <row r="59" spans="2:9" ht="15" x14ac:dyDescent="0.25">
      <c r="C59" s="2"/>
      <c r="D59" s="2"/>
      <c r="E59" s="2"/>
      <c r="F59" s="2"/>
      <c r="G59" s="2"/>
      <c r="H59" s="2"/>
      <c r="I59" s="2"/>
    </row>
    <row r="60" spans="2:9" x14ac:dyDescent="0.2">
      <c r="D60" s="3"/>
      <c r="E60" s="3"/>
      <c r="F60" s="3"/>
      <c r="G60" s="3"/>
    </row>
    <row r="61" spans="2:9" x14ac:dyDescent="0.2">
      <c r="D61" s="3"/>
      <c r="E61" s="3"/>
      <c r="F61" s="3"/>
      <c r="G61" s="3"/>
    </row>
    <row r="63" spans="2:9" x14ac:dyDescent="0.2">
      <c r="D63" s="3"/>
      <c r="E63" s="3"/>
      <c r="F63" s="3"/>
      <c r="G63" s="3"/>
    </row>
  </sheetData>
  <mergeCells count="6">
    <mergeCell ref="B4:I4"/>
    <mergeCell ref="C5:E5"/>
    <mergeCell ref="B2:I2"/>
    <mergeCell ref="F5:H5"/>
    <mergeCell ref="B57:I57"/>
    <mergeCell ref="B3:I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6" orientation="portrait" r:id="rId1"/>
  <headerFooter alignWithMargins="0"/>
  <ignoredErrors>
    <ignoredError sqref="D45:E54 G45:I54 D22:I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2015-12-03T09:02:45Z</cp:lastPrinted>
  <dcterms:created xsi:type="dcterms:W3CDTF">1999-06-25T09:57:13Z</dcterms:created>
  <dcterms:modified xsi:type="dcterms:W3CDTF">2017-06-15T06:55:27Z</dcterms:modified>
</cp:coreProperties>
</file>