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375" yWindow="195" windowWidth="19230" windowHeight="5610" autoFilterDateGrouping="0"/>
  </bookViews>
  <sheets>
    <sheet name="Cuadro 10" sheetId="3" r:id="rId1"/>
  </sheets>
  <definedNames>
    <definedName name="_xlnm.Print_Area" localSheetId="0">'Cuadro 10'!$B$2:$K$33</definedName>
  </definedNames>
  <calcPr calcId="145621"/>
</workbook>
</file>

<file path=xl/calcChain.xml><?xml version="1.0" encoding="utf-8"?>
<calcChain xmlns="http://schemas.openxmlformats.org/spreadsheetml/2006/main">
  <c r="G21" i="3" l="1"/>
  <c r="G20" i="3"/>
  <c r="G19" i="3"/>
  <c r="G18" i="3"/>
  <c r="G17" i="3"/>
  <c r="D20" i="3"/>
  <c r="D19" i="3"/>
  <c r="D18" i="3"/>
  <c r="D17" i="3"/>
  <c r="D21" i="3" s="1"/>
  <c r="J31" i="3" l="1"/>
  <c r="I31" i="3"/>
  <c r="E31" i="3"/>
  <c r="J30" i="3"/>
  <c r="I30" i="3"/>
  <c r="H30" i="3"/>
  <c r="E30" i="3"/>
  <c r="J29" i="3"/>
  <c r="I29" i="3"/>
  <c r="H29" i="3"/>
  <c r="E29" i="3"/>
  <c r="J28" i="3"/>
  <c r="I28" i="3"/>
  <c r="H28" i="3"/>
  <c r="E28" i="3"/>
  <c r="J27" i="3"/>
  <c r="I27" i="3"/>
  <c r="H27" i="3"/>
  <c r="E27" i="3"/>
  <c r="J26" i="3"/>
  <c r="I26" i="3"/>
  <c r="H26" i="3"/>
  <c r="E26" i="3"/>
  <c r="J21" i="3"/>
  <c r="I20" i="3"/>
  <c r="E20" i="3"/>
  <c r="J19" i="3"/>
  <c r="I19" i="3"/>
  <c r="I18" i="3"/>
  <c r="E18" i="3"/>
  <c r="J17" i="3"/>
  <c r="J12" i="3"/>
  <c r="I12" i="3"/>
  <c r="H12" i="3"/>
  <c r="E12" i="3"/>
  <c r="J11" i="3"/>
  <c r="I11" i="3"/>
  <c r="H11" i="3"/>
  <c r="E11" i="3"/>
  <c r="J10" i="3"/>
  <c r="I10" i="3"/>
  <c r="H10" i="3"/>
  <c r="E10" i="3"/>
  <c r="J9" i="3"/>
  <c r="I9" i="3"/>
  <c r="H9" i="3"/>
  <c r="E9" i="3"/>
  <c r="J8" i="3"/>
  <c r="I8" i="3"/>
  <c r="H8" i="3"/>
  <c r="E8" i="3"/>
  <c r="K27" i="3" l="1"/>
  <c r="K29" i="3"/>
  <c r="K26" i="3"/>
  <c r="K28" i="3"/>
  <c r="K30" i="3"/>
  <c r="K9" i="3"/>
  <c r="K11" i="3"/>
  <c r="K8" i="3"/>
  <c r="K10" i="3"/>
  <c r="K12" i="3"/>
  <c r="I21" i="3"/>
  <c r="K21" i="3" s="1"/>
  <c r="E21" i="3"/>
  <c r="K19" i="3"/>
  <c r="K31" i="3"/>
  <c r="E17" i="3"/>
  <c r="I17" i="3"/>
  <c r="K17" i="3" s="1"/>
  <c r="H18" i="3"/>
  <c r="J18" i="3"/>
  <c r="K18" i="3" s="1"/>
  <c r="E19" i="3"/>
  <c r="H20" i="3"/>
  <c r="J20" i="3"/>
  <c r="K20" i="3" s="1"/>
  <c r="H31" i="3"/>
  <c r="H17" i="3"/>
  <c r="H19" i="3"/>
  <c r="H21" i="3"/>
</calcChain>
</file>

<file path=xl/sharedStrings.xml><?xml version="1.0" encoding="utf-8"?>
<sst xmlns="http://schemas.openxmlformats.org/spreadsheetml/2006/main" count="43" uniqueCount="18">
  <si>
    <t>Número de beneficiarios</t>
  </si>
  <si>
    <t>Contingencia</t>
  </si>
  <si>
    <t>Jubilación</t>
  </si>
  <si>
    <t>Fallecimiento</t>
  </si>
  <si>
    <t>TOTAL</t>
  </si>
  <si>
    <t>Incapacidad</t>
  </si>
  <si>
    <t>Cuadro 10</t>
  </si>
  <si>
    <t>Dependencia</t>
  </si>
  <si>
    <t>Tasa de variación</t>
  </si>
  <si>
    <t>Enfermedad grave</t>
  </si>
  <si>
    <t>Desempleo larga duración</t>
  </si>
  <si>
    <t>Fuente: Informes Estadísticos de 2013 y 2014 de instrumentos de previsión social complementaria (Ministerio de Economía, Industria y Competitividad)</t>
  </si>
  <si>
    <t>Importe total
(millones de euros)</t>
  </si>
  <si>
    <t>Media
(euros)</t>
  </si>
  <si>
    <t>PRESTACIONES DE CONTRATOS DE SEGUROS COLECTIVOS</t>
  </si>
  <si>
    <t>PRESTACIONES DE PLANES DE PENSIONES</t>
  </si>
  <si>
    <t>PRESTACIONES DE INSTRUMENTOS DE PREVISIÓN SOCIAL EN FORMA DE CAPITAL. AÑOS 2013 Y 2014</t>
  </si>
  <si>
    <t>PRESTACIONES DE PLANES DE PREVISIÓN ASEGURADOS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</si>
</sst>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6" x14ac:knownFonts="1">
    <font>
      <sz val="10"/>
      <name val="Arial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2">
    <xf numFmtId="0" fontId="0" fillId="0" borderId="0" xfId="0"/>
    <xf numFmtId="3" fontId="0" fillId="0" borderId="0" xfId="0" applyNumberFormat="1"/>
    <xf numFmtId="3" fontId="3" fillId="0" borderId="0" xfId="0" applyNumberFormat="1" applyFont="1" applyBorder="1"/>
    <xf numFmtId="165" fontId="3" fillId="0" borderId="0" xfId="0" applyNumberFormat="1" applyFont="1" applyBorder="1"/>
    <xf numFmtId="0" fontId="3" fillId="0" borderId="0" xfId="0" applyFont="1" applyFill="1" applyBorder="1"/>
    <xf numFmtId="10" fontId="3" fillId="0" borderId="0" xfId="1" applyNumberFormat="1" applyFont="1" applyBorder="1"/>
    <xf numFmtId="165" fontId="0" fillId="0" borderId="0" xfId="0" applyNumberFormat="1"/>
    <xf numFmtId="0" fontId="3" fillId="4" borderId="2" xfId="0" applyFont="1" applyFill="1" applyBorder="1"/>
    <xf numFmtId="0" fontId="3" fillId="4" borderId="3" xfId="0" applyFont="1" applyFill="1" applyBorder="1"/>
    <xf numFmtId="0" fontId="2" fillId="4" borderId="4" xfId="0" applyFont="1" applyFill="1" applyBorder="1"/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4" borderId="5" xfId="0" applyFont="1" applyFill="1" applyBorder="1"/>
    <xf numFmtId="3" fontId="3" fillId="4" borderId="5" xfId="0" applyNumberFormat="1" applyFont="1" applyFill="1" applyBorder="1"/>
    <xf numFmtId="164" fontId="3" fillId="4" borderId="5" xfId="1" applyNumberFormat="1" applyFont="1" applyFill="1" applyBorder="1"/>
    <xf numFmtId="165" fontId="3" fillId="4" borderId="5" xfId="0" applyNumberFormat="1" applyFont="1" applyFill="1" applyBorder="1"/>
    <xf numFmtId="3" fontId="3" fillId="0" borderId="5" xfId="0" applyNumberFormat="1" applyFont="1" applyBorder="1" applyAlignment="1">
      <alignment horizontal="right" vertical="center" indent="1"/>
    </xf>
    <xf numFmtId="164" fontId="3" fillId="0" borderId="6" xfId="1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164" fontId="3" fillId="0" borderId="7" xfId="1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3" fontId="2" fillId="0" borderId="11" xfId="0" applyNumberFormat="1" applyFont="1" applyBorder="1" applyAlignment="1">
      <alignment horizontal="right" vertical="center" indent="1"/>
    </xf>
    <xf numFmtId="0" fontId="3" fillId="0" borderId="2" xfId="0" applyFont="1" applyFill="1" applyBorder="1"/>
    <xf numFmtId="0" fontId="3" fillId="0" borderId="3" xfId="0" applyFont="1" applyFill="1" applyBorder="1"/>
    <xf numFmtId="0" fontId="2" fillId="0" borderId="4" xfId="0" applyFont="1" applyFill="1" applyBorder="1"/>
    <xf numFmtId="0" fontId="3" fillId="0" borderId="3" xfId="0" applyFont="1" applyFill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2">
    <cellStyle name="Normal" xfId="0" builtinId="0"/>
    <cellStyle name="Porcentaj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7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16.7109375" customWidth="1"/>
    <col min="3" max="11" width="10.85546875" customWidth="1"/>
  </cols>
  <sheetData>
    <row r="2" spans="2:11" ht="15" x14ac:dyDescent="0.25">
      <c r="B2" s="41" t="s">
        <v>6</v>
      </c>
      <c r="C2" s="42"/>
      <c r="D2" s="42"/>
      <c r="E2" s="42"/>
      <c r="F2" s="42"/>
      <c r="G2" s="42"/>
      <c r="H2" s="42"/>
      <c r="I2" s="42"/>
      <c r="J2" s="42"/>
      <c r="K2" s="43"/>
    </row>
    <row r="3" spans="2:11" ht="14.25" x14ac:dyDescent="0.2">
      <c r="B3" s="49" t="s">
        <v>16</v>
      </c>
      <c r="C3" s="50"/>
      <c r="D3" s="50"/>
      <c r="E3" s="50"/>
      <c r="F3" s="50"/>
      <c r="G3" s="50"/>
      <c r="H3" s="50"/>
      <c r="I3" s="50"/>
      <c r="J3" s="50"/>
      <c r="K3" s="51"/>
    </row>
    <row r="4" spans="2:11" ht="9.9499999999999993" customHeight="1" x14ac:dyDescent="0.2"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2:11" ht="20.100000000000001" customHeight="1" x14ac:dyDescent="0.2">
      <c r="B5" s="40" t="s">
        <v>15</v>
      </c>
      <c r="C5" s="40"/>
      <c r="D5" s="40"/>
      <c r="E5" s="40"/>
      <c r="F5" s="40"/>
      <c r="G5" s="40"/>
      <c r="H5" s="40"/>
      <c r="I5" s="40"/>
      <c r="J5" s="40"/>
      <c r="K5" s="40"/>
    </row>
    <row r="6" spans="2:11" ht="36" customHeight="1" x14ac:dyDescent="0.2">
      <c r="B6" s="44" t="s">
        <v>1</v>
      </c>
      <c r="C6" s="46" t="s">
        <v>0</v>
      </c>
      <c r="D6" s="47"/>
      <c r="E6" s="48"/>
      <c r="F6" s="33" t="s">
        <v>12</v>
      </c>
      <c r="G6" s="34"/>
      <c r="H6" s="35"/>
      <c r="I6" s="36" t="s">
        <v>13</v>
      </c>
      <c r="J6" s="37"/>
      <c r="K6" s="38"/>
    </row>
    <row r="7" spans="2:11" ht="30" customHeight="1" x14ac:dyDescent="0.2">
      <c r="B7" s="45"/>
      <c r="C7" s="10">
        <v>2013</v>
      </c>
      <c r="D7" s="10">
        <v>2014</v>
      </c>
      <c r="E7" s="11" t="s">
        <v>8</v>
      </c>
      <c r="F7" s="10">
        <v>2013</v>
      </c>
      <c r="G7" s="10">
        <v>2014</v>
      </c>
      <c r="H7" s="12" t="s">
        <v>8</v>
      </c>
      <c r="I7" s="10">
        <v>2013</v>
      </c>
      <c r="J7" s="10">
        <v>2014</v>
      </c>
      <c r="K7" s="12" t="s">
        <v>8</v>
      </c>
    </row>
    <row r="8" spans="2:11" ht="19.5" customHeight="1" x14ac:dyDescent="0.25">
      <c r="B8" s="7" t="s">
        <v>2</v>
      </c>
      <c r="C8" s="17">
        <v>121181</v>
      </c>
      <c r="D8" s="17">
        <v>100611</v>
      </c>
      <c r="E8" s="18">
        <f>D8/C8-1</f>
        <v>-0.16974608230663224</v>
      </c>
      <c r="F8" s="17">
        <v>1605.14</v>
      </c>
      <c r="G8" s="17">
        <v>1330</v>
      </c>
      <c r="H8" s="18">
        <f>G8/F8-1</f>
        <v>-0.17141183946571648</v>
      </c>
      <c r="I8" s="17">
        <f t="shared" ref="I8:J12" si="0">F8*10^6/C8</f>
        <v>13245.805860654724</v>
      </c>
      <c r="J8" s="17">
        <f t="shared" si="0"/>
        <v>13219.230501635009</v>
      </c>
      <c r="K8" s="18">
        <f>J8/I8-1</f>
        <v>-2.00632255215627E-3</v>
      </c>
    </row>
    <row r="9" spans="2:11" ht="19.5" customHeight="1" x14ac:dyDescent="0.25">
      <c r="B9" s="8" t="s">
        <v>5</v>
      </c>
      <c r="C9" s="19">
        <v>18802</v>
      </c>
      <c r="D9" s="19">
        <v>15842</v>
      </c>
      <c r="E9" s="20">
        <f>D9/C9-1</f>
        <v>-0.15743006063184772</v>
      </c>
      <c r="F9" s="19">
        <v>104.99</v>
      </c>
      <c r="G9" s="19">
        <v>85</v>
      </c>
      <c r="H9" s="20">
        <f>G9/F9-1</f>
        <v>-0.19039908562720254</v>
      </c>
      <c r="I9" s="21">
        <f t="shared" si="0"/>
        <v>5583.980427614084</v>
      </c>
      <c r="J9" s="19">
        <f t="shared" si="0"/>
        <v>5365.4841560409041</v>
      </c>
      <c r="K9" s="20">
        <f>J9/I9-1</f>
        <v>-3.9129125613095783E-2</v>
      </c>
    </row>
    <row r="10" spans="2:11" ht="19.5" customHeight="1" x14ac:dyDescent="0.25">
      <c r="B10" s="8" t="s">
        <v>3</v>
      </c>
      <c r="C10" s="19">
        <v>18083</v>
      </c>
      <c r="D10" s="19">
        <v>16051</v>
      </c>
      <c r="E10" s="20">
        <f>D10/C10-1</f>
        <v>-0.11237073494442296</v>
      </c>
      <c r="F10" s="19">
        <v>139.27000000000001</v>
      </c>
      <c r="G10" s="19">
        <v>126</v>
      </c>
      <c r="H10" s="20">
        <f>G10/F10-1</f>
        <v>-9.5282544697350535E-2</v>
      </c>
      <c r="I10" s="21">
        <f t="shared" si="0"/>
        <v>7701.7087872587517</v>
      </c>
      <c r="J10" s="19">
        <f t="shared" si="0"/>
        <v>7849.9781945050154</v>
      </c>
      <c r="K10" s="20">
        <f>J10/I10-1</f>
        <v>1.9251494874949371E-2</v>
      </c>
    </row>
    <row r="11" spans="2:11" ht="19.5" customHeight="1" x14ac:dyDescent="0.25">
      <c r="B11" s="8" t="s">
        <v>7</v>
      </c>
      <c r="C11" s="19">
        <v>104</v>
      </c>
      <c r="D11" s="19">
        <v>69</v>
      </c>
      <c r="E11" s="20">
        <f>D11/C11-1</f>
        <v>-0.33653846153846156</v>
      </c>
      <c r="F11" s="19">
        <v>0.81</v>
      </c>
      <c r="G11" s="19">
        <v>1</v>
      </c>
      <c r="H11" s="20">
        <f>G11/F11-1</f>
        <v>0.23456790123456783</v>
      </c>
      <c r="I11" s="21">
        <f t="shared" si="0"/>
        <v>7788.4615384615381</v>
      </c>
      <c r="J11" s="19">
        <f t="shared" si="0"/>
        <v>14492.753623188406</v>
      </c>
      <c r="K11" s="20">
        <f>J11/I11-1</f>
        <v>0.86079799606369667</v>
      </c>
    </row>
    <row r="12" spans="2:11" ht="19.5" customHeight="1" x14ac:dyDescent="0.2">
      <c r="B12" s="9" t="s">
        <v>4</v>
      </c>
      <c r="C12" s="22">
        <v>158170</v>
      </c>
      <c r="D12" s="22">
        <v>132573</v>
      </c>
      <c r="E12" s="23">
        <f>D12/C12-1</f>
        <v>-0.16183220585446034</v>
      </c>
      <c r="F12" s="22">
        <v>1850.21</v>
      </c>
      <c r="G12" s="22">
        <v>1546</v>
      </c>
      <c r="H12" s="23">
        <f>G12/F12-1</f>
        <v>-0.16441917403970363</v>
      </c>
      <c r="I12" s="24">
        <f t="shared" si="0"/>
        <v>11697.603843965353</v>
      </c>
      <c r="J12" s="22">
        <f t="shared" si="0"/>
        <v>11661.499702050945</v>
      </c>
      <c r="K12" s="23">
        <f>J12/I12-1</f>
        <v>-3.0864562004323526E-3</v>
      </c>
    </row>
    <row r="13" spans="2:11" ht="9.9499999999999993" customHeight="1" x14ac:dyDescent="0.25">
      <c r="B13" s="4"/>
      <c r="C13" s="2"/>
      <c r="D13" s="2"/>
      <c r="E13" s="5"/>
      <c r="F13" s="2"/>
      <c r="G13" s="2"/>
      <c r="H13" s="5"/>
    </row>
    <row r="14" spans="2:11" ht="20.100000000000001" customHeight="1" x14ac:dyDescent="0.2">
      <c r="B14" s="40" t="s">
        <v>17</v>
      </c>
      <c r="C14" s="40"/>
      <c r="D14" s="40"/>
      <c r="E14" s="40"/>
      <c r="F14" s="40"/>
      <c r="G14" s="40"/>
      <c r="H14" s="40"/>
      <c r="I14" s="40"/>
      <c r="J14" s="40"/>
      <c r="K14" s="40"/>
    </row>
    <row r="15" spans="2:11" ht="36" customHeight="1" x14ac:dyDescent="0.2">
      <c r="B15" s="30" t="s">
        <v>1</v>
      </c>
      <c r="C15" s="32" t="s">
        <v>0</v>
      </c>
      <c r="D15" s="32"/>
      <c r="E15" s="32"/>
      <c r="F15" s="33" t="s">
        <v>12</v>
      </c>
      <c r="G15" s="34"/>
      <c r="H15" s="35"/>
      <c r="I15" s="36" t="s">
        <v>13</v>
      </c>
      <c r="J15" s="37"/>
      <c r="K15" s="38"/>
    </row>
    <row r="16" spans="2:11" ht="30" customHeight="1" x14ac:dyDescent="0.2">
      <c r="B16" s="31"/>
      <c r="C16" s="10">
        <v>2013</v>
      </c>
      <c r="D16" s="10">
        <v>2014</v>
      </c>
      <c r="E16" s="11" t="s">
        <v>8</v>
      </c>
      <c r="F16" s="10">
        <v>2013</v>
      </c>
      <c r="G16" s="10">
        <v>2014</v>
      </c>
      <c r="H16" s="12" t="s">
        <v>8</v>
      </c>
      <c r="I16" s="10">
        <v>2013</v>
      </c>
      <c r="J16" s="10">
        <v>2014</v>
      </c>
      <c r="K16" s="12" t="s">
        <v>8</v>
      </c>
    </row>
    <row r="17" spans="2:13" ht="19.5" customHeight="1" x14ac:dyDescent="0.25">
      <c r="B17" s="25" t="s">
        <v>2</v>
      </c>
      <c r="C17" s="17">
        <v>12728.655685119998</v>
      </c>
      <c r="D17" s="17">
        <f>31233*0.6487*0.6349</f>
        <v>12863.611823790003</v>
      </c>
      <c r="E17" s="18">
        <f>D17/C17-1</f>
        <v>1.0602544526973956E-2</v>
      </c>
      <c r="F17" s="17">
        <v>413.57697737221434</v>
      </c>
      <c r="G17" s="17">
        <f>1246.18278*0.9134*0.0972</f>
        <v>110.6391977416944</v>
      </c>
      <c r="H17" s="18">
        <f>G17/F17-1</f>
        <v>-0.73248221299774996</v>
      </c>
      <c r="I17" s="17">
        <f t="shared" ref="I17:J20" si="1">F17*10^6/C17</f>
        <v>32491.803345399028</v>
      </c>
      <c r="J17" s="17">
        <f t="shared" si="1"/>
        <v>8600.943440867668</v>
      </c>
      <c r="K17" s="18">
        <f>J17/I17-1</f>
        <v>-0.73528882501729176</v>
      </c>
    </row>
    <row r="18" spans="2:13" ht="19.5" customHeight="1" x14ac:dyDescent="0.25">
      <c r="B18" s="26" t="s">
        <v>5</v>
      </c>
      <c r="C18" s="19">
        <v>1474.7363394400002</v>
      </c>
      <c r="D18" s="19">
        <f>31233*0.0533*0.8558</f>
        <v>1424.66643462</v>
      </c>
      <c r="E18" s="20">
        <f>D18/C18-1</f>
        <v>-3.3951767160639079E-2</v>
      </c>
      <c r="F18" s="19">
        <v>25.642374706824118</v>
      </c>
      <c r="G18" s="19">
        <f>1246.18278*0.0061*0.9071</f>
        <v>6.8955156384018013</v>
      </c>
      <c r="H18" s="20">
        <f>G18/F18-1</f>
        <v>-0.73108903846699036</v>
      </c>
      <c r="I18" s="21">
        <f t="shared" si="1"/>
        <v>17387.768932690207</v>
      </c>
      <c r="J18" s="19">
        <f t="shared" si="1"/>
        <v>4840.0913160006021</v>
      </c>
      <c r="K18" s="20">
        <f>J18/I18-1</f>
        <v>-0.72163816216231769</v>
      </c>
    </row>
    <row r="19" spans="2:13" ht="19.5" customHeight="1" x14ac:dyDescent="0.25">
      <c r="B19" s="26" t="s">
        <v>3</v>
      </c>
      <c r="C19" s="19">
        <v>10080.17894912</v>
      </c>
      <c r="D19" s="19">
        <f>31233*0.2958*0.9277</f>
        <v>8570.7618427800007</v>
      </c>
      <c r="E19" s="20">
        <f>D19/C19-1</f>
        <v>-0.1497411022124534</v>
      </c>
      <c r="F19" s="19">
        <v>234.58813019576039</v>
      </c>
      <c r="G19" s="19">
        <f>1246.18278*0.08*0.9281</f>
        <v>92.526579049440016</v>
      </c>
      <c r="H19" s="20">
        <f>G19/F19-1</f>
        <v>-0.60557859866043551</v>
      </c>
      <c r="I19" s="21">
        <f t="shared" si="1"/>
        <v>23272.218814750304</v>
      </c>
      <c r="J19" s="19">
        <f t="shared" si="1"/>
        <v>10795.607292178383</v>
      </c>
      <c r="K19" s="20">
        <f>J19/I19-1</f>
        <v>-0.53611611432013717</v>
      </c>
      <c r="M19" s="1"/>
    </row>
    <row r="20" spans="2:13" ht="19.5" customHeight="1" x14ac:dyDescent="0.25">
      <c r="B20" s="26" t="s">
        <v>7</v>
      </c>
      <c r="C20" s="19">
        <v>82.846400000000003</v>
      </c>
      <c r="D20" s="19">
        <f>31233*0.0022*1</f>
        <v>68.712600000000009</v>
      </c>
      <c r="E20" s="20">
        <f>D20/C20-1</f>
        <v>-0.17060246431951165</v>
      </c>
      <c r="F20" s="19">
        <v>1.5518292443999999</v>
      </c>
      <c r="G20" s="19">
        <f>1246.18278*0.0005*1</f>
        <v>0.62309139000000002</v>
      </c>
      <c r="H20" s="20">
        <f>G20/F20-1</f>
        <v>-0.59847941244275726</v>
      </c>
      <c r="I20" s="21">
        <f t="shared" si="1"/>
        <v>18731.40226250024</v>
      </c>
      <c r="J20" s="19">
        <f>G20*10^6/D20</f>
        <v>9068.0805267156229</v>
      </c>
      <c r="K20" s="20">
        <f>J20/I20-1</f>
        <v>-0.51588885873911994</v>
      </c>
      <c r="M20" s="6"/>
    </row>
    <row r="21" spans="2:13" ht="19.5" customHeight="1" x14ac:dyDescent="0.2">
      <c r="B21" s="27" t="s">
        <v>4</v>
      </c>
      <c r="C21" s="22">
        <v>24366</v>
      </c>
      <c r="D21" s="22">
        <f>SUM(D17:D20)</f>
        <v>22927.752701190002</v>
      </c>
      <c r="E21" s="23">
        <f>D21/C21-1</f>
        <v>-5.9026811902240794E-2</v>
      </c>
      <c r="F21" s="22">
        <v>675.39057200000002</v>
      </c>
      <c r="G21" s="22">
        <f>SUM(G17:G20)</f>
        <v>210.68438381953624</v>
      </c>
      <c r="H21" s="23">
        <f>G21/F21-1</f>
        <v>-0.68805548588626697</v>
      </c>
      <c r="I21" s="24">
        <f>F21*10^6/C21</f>
        <v>27718.565706312074</v>
      </c>
      <c r="J21" s="22">
        <f>G21*10^6/D21</f>
        <v>9189.0551405241404</v>
      </c>
      <c r="K21" s="23">
        <f>J21/I21-1</f>
        <v>-0.66848735111746393</v>
      </c>
    </row>
    <row r="22" spans="2:13" ht="9.9499999999999993" customHeight="1" x14ac:dyDescent="0.25">
      <c r="B22" s="4"/>
      <c r="C22" s="2"/>
      <c r="D22" s="2"/>
      <c r="E22" s="5"/>
      <c r="F22" s="2"/>
      <c r="G22" s="3"/>
      <c r="H22" s="5"/>
    </row>
    <row r="23" spans="2:13" ht="20.100000000000001" customHeight="1" x14ac:dyDescent="0.2">
      <c r="B23" s="40" t="s">
        <v>14</v>
      </c>
      <c r="C23" s="40"/>
      <c r="D23" s="40"/>
      <c r="E23" s="40"/>
      <c r="F23" s="40"/>
      <c r="G23" s="40"/>
      <c r="H23" s="40"/>
      <c r="I23" s="40"/>
      <c r="J23" s="40"/>
      <c r="K23" s="40"/>
    </row>
    <row r="24" spans="2:13" ht="36" customHeight="1" x14ac:dyDescent="0.2">
      <c r="B24" s="30" t="s">
        <v>1</v>
      </c>
      <c r="C24" s="32" t="s">
        <v>0</v>
      </c>
      <c r="D24" s="32"/>
      <c r="E24" s="32"/>
      <c r="F24" s="33" t="s">
        <v>12</v>
      </c>
      <c r="G24" s="34"/>
      <c r="H24" s="35"/>
      <c r="I24" s="36" t="s">
        <v>13</v>
      </c>
      <c r="J24" s="37"/>
      <c r="K24" s="38"/>
    </row>
    <row r="25" spans="2:13" ht="30" customHeight="1" x14ac:dyDescent="0.2">
      <c r="B25" s="31"/>
      <c r="C25" s="10">
        <v>2013</v>
      </c>
      <c r="D25" s="10">
        <v>2014</v>
      </c>
      <c r="E25" s="11" t="s">
        <v>8</v>
      </c>
      <c r="F25" s="10">
        <v>2013</v>
      </c>
      <c r="G25" s="10">
        <v>2014</v>
      </c>
      <c r="H25" s="12" t="s">
        <v>8</v>
      </c>
      <c r="I25" s="10">
        <v>2013</v>
      </c>
      <c r="J25" s="10">
        <v>2014</v>
      </c>
      <c r="K25" s="12" t="s">
        <v>8</v>
      </c>
    </row>
    <row r="26" spans="2:13" ht="19.5" customHeight="1" x14ac:dyDescent="0.25">
      <c r="B26" s="25" t="s">
        <v>2</v>
      </c>
      <c r="C26" s="17">
        <v>13292</v>
      </c>
      <c r="D26" s="17">
        <v>12307</v>
      </c>
      <c r="E26" s="18">
        <f t="shared" ref="E26:E31" si="2">D26/C26-1</f>
        <v>-7.410472464640383E-2</v>
      </c>
      <c r="F26" s="17">
        <v>642.13043500000003</v>
      </c>
      <c r="G26" s="17">
        <v>498.040751</v>
      </c>
      <c r="H26" s="18">
        <f t="shared" ref="H26:H31" si="3">G26/F26-1</f>
        <v>-0.22439317021315153</v>
      </c>
      <c r="I26" s="17">
        <f t="shared" ref="I26:J31" si="4">F26*10^6/C26</f>
        <v>48309.542205838101</v>
      </c>
      <c r="J26" s="17">
        <f t="shared" si="4"/>
        <v>40468.087348663365</v>
      </c>
      <c r="K26" s="18">
        <f t="shared" ref="K26:K31" si="5">J26/I26-1</f>
        <v>-0.16231689432625407</v>
      </c>
    </row>
    <row r="27" spans="2:13" ht="19.5" customHeight="1" x14ac:dyDescent="0.25">
      <c r="B27" s="26" t="s">
        <v>5</v>
      </c>
      <c r="C27" s="19">
        <v>5289</v>
      </c>
      <c r="D27" s="19">
        <v>5299</v>
      </c>
      <c r="E27" s="20">
        <f t="shared" si="2"/>
        <v>1.8907165815844618E-3</v>
      </c>
      <c r="F27" s="19">
        <v>131.354671</v>
      </c>
      <c r="G27" s="19">
        <v>128.94761199999999</v>
      </c>
      <c r="H27" s="20">
        <f t="shared" si="3"/>
        <v>-1.8324883170694473E-2</v>
      </c>
      <c r="I27" s="21">
        <f t="shared" si="4"/>
        <v>24835.445452826621</v>
      </c>
      <c r="J27" s="19">
        <f t="shared" si="4"/>
        <v>24334.329496131344</v>
      </c>
      <c r="K27" s="20">
        <f t="shared" si="5"/>
        <v>-2.0177449913153955E-2</v>
      </c>
    </row>
    <row r="28" spans="2:13" ht="19.5" customHeight="1" x14ac:dyDescent="0.25">
      <c r="B28" s="26" t="s">
        <v>3</v>
      </c>
      <c r="C28" s="19">
        <v>9611</v>
      </c>
      <c r="D28" s="19">
        <v>9240</v>
      </c>
      <c r="E28" s="20">
        <f t="shared" si="2"/>
        <v>-3.8601602330662788E-2</v>
      </c>
      <c r="F28" s="19">
        <v>168.52800099999999</v>
      </c>
      <c r="G28" s="19">
        <v>176.883926</v>
      </c>
      <c r="H28" s="20">
        <f t="shared" si="3"/>
        <v>4.9581819937447813E-2</v>
      </c>
      <c r="I28" s="21">
        <f t="shared" si="4"/>
        <v>17534.908022058058</v>
      </c>
      <c r="J28" s="19">
        <f t="shared" si="4"/>
        <v>19143.282034632033</v>
      </c>
      <c r="K28" s="20">
        <f t="shared" si="5"/>
        <v>9.1724120283420918E-2</v>
      </c>
    </row>
    <row r="29" spans="2:13" ht="19.5" customHeight="1" x14ac:dyDescent="0.25">
      <c r="B29" s="26" t="s">
        <v>9</v>
      </c>
      <c r="C29" s="19">
        <v>6</v>
      </c>
      <c r="D29" s="19">
        <v>4</v>
      </c>
      <c r="E29" s="20">
        <f t="shared" si="2"/>
        <v>-0.33333333333333337</v>
      </c>
      <c r="F29" s="19">
        <v>0.14765400000000001</v>
      </c>
      <c r="G29" s="19">
        <v>0.37925799999999998</v>
      </c>
      <c r="H29" s="20">
        <f t="shared" si="3"/>
        <v>1.5685589283053623</v>
      </c>
      <c r="I29" s="21">
        <f t="shared" si="4"/>
        <v>24609</v>
      </c>
      <c r="J29" s="19">
        <f t="shared" si="4"/>
        <v>94814.5</v>
      </c>
      <c r="K29" s="20">
        <f t="shared" si="5"/>
        <v>2.8528383924580436</v>
      </c>
    </row>
    <row r="30" spans="2:13" ht="31.5" customHeight="1" x14ac:dyDescent="0.25">
      <c r="B30" s="28" t="s">
        <v>10</v>
      </c>
      <c r="C30" s="19">
        <v>171</v>
      </c>
      <c r="D30" s="19">
        <v>188</v>
      </c>
      <c r="E30" s="20">
        <f t="shared" si="2"/>
        <v>9.9415204678362512E-2</v>
      </c>
      <c r="F30" s="19">
        <v>2.6283270000000001</v>
      </c>
      <c r="G30" s="19">
        <v>2.9978349999999998</v>
      </c>
      <c r="H30" s="20">
        <f t="shared" si="3"/>
        <v>0.14058676869354536</v>
      </c>
      <c r="I30" s="21">
        <f t="shared" si="4"/>
        <v>15370.333333333334</v>
      </c>
      <c r="J30" s="19">
        <f t="shared" si="4"/>
        <v>15945.930851063829</v>
      </c>
      <c r="K30" s="20">
        <f t="shared" si="5"/>
        <v>3.7448603439341754E-2</v>
      </c>
    </row>
    <row r="31" spans="2:13" ht="19.5" customHeight="1" x14ac:dyDescent="0.2">
      <c r="B31" s="27" t="s">
        <v>4</v>
      </c>
      <c r="C31" s="22">
        <v>28369</v>
      </c>
      <c r="D31" s="22">
        <v>27038</v>
      </c>
      <c r="E31" s="23">
        <f t="shared" si="2"/>
        <v>-4.6917409848778568E-2</v>
      </c>
      <c r="F31" s="22">
        <v>944.78908799999999</v>
      </c>
      <c r="G31" s="22">
        <v>807.24938199999997</v>
      </c>
      <c r="H31" s="23">
        <f t="shared" si="3"/>
        <v>-0.14557715340590394</v>
      </c>
      <c r="I31" s="24">
        <f t="shared" si="4"/>
        <v>33303.573901089214</v>
      </c>
      <c r="J31" s="22">
        <f t="shared" si="4"/>
        <v>29856.105555144612</v>
      </c>
      <c r="K31" s="23">
        <f t="shared" si="5"/>
        <v>-0.10351646811791126</v>
      </c>
    </row>
    <row r="32" spans="2:13" ht="3" customHeight="1" x14ac:dyDescent="0.25">
      <c r="B32" s="13"/>
      <c r="C32" s="14"/>
      <c r="D32" s="14"/>
      <c r="E32" s="15"/>
      <c r="F32" s="16"/>
      <c r="G32" s="16"/>
      <c r="H32" s="15"/>
      <c r="I32" s="14"/>
      <c r="J32" s="14"/>
      <c r="K32" s="15"/>
    </row>
    <row r="33" spans="2:11" ht="15" customHeight="1" x14ac:dyDescent="0.2">
      <c r="B33" s="39" t="s">
        <v>11</v>
      </c>
      <c r="C33" s="39"/>
      <c r="D33" s="39"/>
      <c r="E33" s="39"/>
      <c r="F33" s="39"/>
      <c r="G33" s="39"/>
      <c r="H33" s="39"/>
      <c r="I33" s="39"/>
      <c r="J33" s="39"/>
      <c r="K33" s="39"/>
    </row>
    <row r="35" spans="2:11" x14ac:dyDescent="0.2">
      <c r="D35" s="1"/>
      <c r="G35" s="6"/>
    </row>
    <row r="36" spans="2:11" x14ac:dyDescent="0.2">
      <c r="D36" s="1"/>
      <c r="G36" s="1"/>
    </row>
    <row r="37" spans="2:11" x14ac:dyDescent="0.2">
      <c r="D37" s="1"/>
    </row>
  </sheetData>
  <mergeCells count="18">
    <mergeCell ref="B23:K23"/>
    <mergeCell ref="B2:K2"/>
    <mergeCell ref="B5:K5"/>
    <mergeCell ref="B6:B7"/>
    <mergeCell ref="C6:E6"/>
    <mergeCell ref="F6:H6"/>
    <mergeCell ref="I6:K6"/>
    <mergeCell ref="B14:K14"/>
    <mergeCell ref="B15:B16"/>
    <mergeCell ref="C15:E15"/>
    <mergeCell ref="F15:H15"/>
    <mergeCell ref="I15:K15"/>
    <mergeCell ref="B3:K3"/>
    <mergeCell ref="B24:B25"/>
    <mergeCell ref="C24:E24"/>
    <mergeCell ref="F24:H24"/>
    <mergeCell ref="I24:K24"/>
    <mergeCell ref="B33:K33"/>
  </mergeCells>
  <printOptions horizontalCentered="1" verticalCentered="1"/>
  <pageMargins left="0.78740157480314965" right="0.78740157480314965" top="0.98425196850393704" bottom="0.98425196850393704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2017-06-15T07:30:02Z</cp:lastPrinted>
  <dcterms:created xsi:type="dcterms:W3CDTF">2006-10-30T08:52:32Z</dcterms:created>
  <dcterms:modified xsi:type="dcterms:W3CDTF">2017-06-23T11:32:02Z</dcterms:modified>
</cp:coreProperties>
</file>