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/>
  <bookViews>
    <workbookView showSheetTabs="0" xWindow="8790" yWindow="-180" windowWidth="9630" windowHeight="11190" autoFilterDateGrouping="0"/>
  </bookViews>
  <sheets>
    <sheet name="Cuadro 11" sheetId="17" r:id="rId1"/>
  </sheets>
  <definedNames>
    <definedName name="_xlnm.Print_Area" localSheetId="0">'Cuadro 11'!$B$2:$J$56</definedName>
  </definedNames>
  <calcPr calcId="145621"/>
</workbook>
</file>

<file path=xl/calcChain.xml><?xml version="1.0" encoding="utf-8"?>
<calcChain xmlns="http://schemas.openxmlformats.org/spreadsheetml/2006/main">
  <c r="G8" i="17" l="1"/>
  <c r="G9" i="17"/>
  <c r="G10" i="17"/>
  <c r="G11" i="17"/>
  <c r="G12" i="17"/>
  <c r="G13" i="17"/>
  <c r="G14" i="17"/>
  <c r="G15" i="17"/>
  <c r="G16" i="17"/>
  <c r="G17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36" i="17"/>
  <c r="G37" i="17"/>
  <c r="G38" i="17"/>
  <c r="G39" i="17"/>
  <c r="G40" i="17"/>
  <c r="G41" i="17"/>
  <c r="G42" i="17"/>
  <c r="G43" i="17"/>
  <c r="G44" i="17"/>
  <c r="G45" i="17"/>
  <c r="G46" i="17"/>
  <c r="G47" i="17"/>
  <c r="G48" i="17"/>
  <c r="G49" i="17"/>
  <c r="G50" i="17"/>
  <c r="G51" i="17"/>
  <c r="G52" i="17"/>
  <c r="G53" i="17"/>
  <c r="G54" i="17"/>
  <c r="G7" i="17"/>
  <c r="H7" i="17" s="1"/>
  <c r="D8" i="17"/>
  <c r="D9" i="17"/>
  <c r="D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27" i="17"/>
  <c r="D28" i="17"/>
  <c r="D29" i="17"/>
  <c r="D30" i="17"/>
  <c r="D31" i="17"/>
  <c r="D32" i="17"/>
  <c r="D33" i="17"/>
  <c r="D34" i="17"/>
  <c r="D35" i="17"/>
  <c r="D36" i="17"/>
  <c r="D37" i="17"/>
  <c r="D38" i="17"/>
  <c r="D39" i="17"/>
  <c r="D40" i="17"/>
  <c r="D41" i="17"/>
  <c r="D42" i="17"/>
  <c r="D43" i="17"/>
  <c r="D44" i="17"/>
  <c r="D45" i="17"/>
  <c r="D46" i="17"/>
  <c r="D47" i="17"/>
  <c r="D48" i="17"/>
  <c r="D49" i="17"/>
  <c r="D50" i="17"/>
  <c r="D51" i="17"/>
  <c r="D52" i="17"/>
  <c r="D53" i="17"/>
  <c r="D54" i="17"/>
  <c r="D7" i="17"/>
  <c r="E7" i="17" s="1"/>
  <c r="I54" i="17"/>
  <c r="I53" i="17"/>
  <c r="I52" i="17"/>
  <c r="I51" i="17"/>
  <c r="I50" i="17"/>
  <c r="I49" i="17"/>
  <c r="I48" i="17"/>
  <c r="I47" i="17"/>
  <c r="I46" i="17"/>
  <c r="I45" i="17"/>
  <c r="I44" i="17"/>
  <c r="I43" i="17"/>
  <c r="I42" i="17"/>
  <c r="I41" i="17"/>
  <c r="I40" i="17"/>
  <c r="I39" i="17"/>
  <c r="I38" i="17"/>
  <c r="I37" i="17"/>
  <c r="I36" i="17"/>
  <c r="I35" i="17"/>
  <c r="I34" i="17"/>
  <c r="I33" i="17"/>
  <c r="I32" i="17"/>
  <c r="I31" i="17"/>
  <c r="I30" i="17"/>
  <c r="I29" i="17"/>
  <c r="I28" i="17"/>
  <c r="I27" i="17"/>
  <c r="I26" i="17"/>
  <c r="I25" i="17"/>
  <c r="I24" i="17"/>
  <c r="I23" i="17"/>
  <c r="I22" i="17"/>
  <c r="I21" i="17"/>
  <c r="I20" i="17"/>
  <c r="I19" i="17"/>
  <c r="I18" i="17"/>
  <c r="I17" i="17"/>
  <c r="I16" i="17"/>
  <c r="I15" i="17"/>
  <c r="I14" i="17"/>
  <c r="I13" i="17"/>
  <c r="I12" i="17"/>
  <c r="I11" i="17"/>
  <c r="I10" i="17"/>
  <c r="I9" i="17"/>
  <c r="I8" i="17"/>
  <c r="I7" i="17"/>
  <c r="H8" i="17" l="1"/>
  <c r="H9" i="17" s="1"/>
  <c r="H10" i="17" s="1"/>
  <c r="H11" i="17" s="1"/>
  <c r="H12" i="17" s="1"/>
  <c r="H13" i="17" s="1"/>
  <c r="H14" i="17" s="1"/>
  <c r="H15" i="17" s="1"/>
  <c r="H16" i="17" s="1"/>
  <c r="H17" i="17" s="1"/>
  <c r="H18" i="17" s="1"/>
  <c r="H19" i="17" s="1"/>
  <c r="H20" i="17" s="1"/>
  <c r="H21" i="17" s="1"/>
  <c r="H22" i="17" s="1"/>
  <c r="H23" i="17" s="1"/>
  <c r="H24" i="17" s="1"/>
  <c r="H25" i="17" s="1"/>
  <c r="H26" i="17" s="1"/>
  <c r="H27" i="17" s="1"/>
  <c r="H28" i="17" s="1"/>
  <c r="H29" i="17" s="1"/>
  <c r="H30" i="17" s="1"/>
  <c r="H31" i="17" s="1"/>
  <c r="H32" i="17" s="1"/>
  <c r="H33" i="17" s="1"/>
  <c r="H34" i="17" s="1"/>
  <c r="H35" i="17" s="1"/>
  <c r="H36" i="17" s="1"/>
  <c r="H37" i="17" s="1"/>
  <c r="H38" i="17" s="1"/>
  <c r="H39" i="17" s="1"/>
  <c r="H40" i="17" s="1"/>
  <c r="H41" i="17" s="1"/>
  <c r="H42" i="17" s="1"/>
  <c r="H43" i="17" s="1"/>
  <c r="H44" i="17" s="1"/>
  <c r="H45" i="17" s="1"/>
  <c r="H46" i="17" s="1"/>
  <c r="H47" i="17" s="1"/>
  <c r="H48" i="17" s="1"/>
  <c r="H49" i="17" s="1"/>
  <c r="H50" i="17" s="1"/>
  <c r="H51" i="17" s="1"/>
  <c r="H52" i="17" s="1"/>
  <c r="H53" i="17" s="1"/>
  <c r="E8" i="17"/>
  <c r="E9" i="17" s="1"/>
  <c r="E10" i="17" s="1"/>
  <c r="E11" i="17" s="1"/>
  <c r="E12" i="17" s="1"/>
  <c r="E13" i="17" s="1"/>
  <c r="E14" i="17" s="1"/>
  <c r="E15" i="17" s="1"/>
  <c r="E16" i="17" s="1"/>
  <c r="E17" i="17" s="1"/>
  <c r="E18" i="17" s="1"/>
  <c r="E19" i="17" s="1"/>
  <c r="E20" i="17" s="1"/>
  <c r="E21" i="17" s="1"/>
  <c r="E22" i="17" s="1"/>
  <c r="E23" i="17" s="1"/>
  <c r="E24" i="17" s="1"/>
  <c r="E25" i="17" s="1"/>
  <c r="E26" i="17" s="1"/>
  <c r="E27" i="17" s="1"/>
  <c r="E28" i="17" s="1"/>
  <c r="E29" i="17" s="1"/>
  <c r="E30" i="17" s="1"/>
  <c r="E31" i="17" s="1"/>
  <c r="E32" i="17" s="1"/>
  <c r="E33" i="17" s="1"/>
  <c r="E34" i="17" s="1"/>
  <c r="E35" i="17" s="1"/>
  <c r="E36" i="17" s="1"/>
  <c r="E37" i="17" s="1"/>
  <c r="E38" i="17" s="1"/>
  <c r="E39" i="17" s="1"/>
  <c r="E40" i="17" s="1"/>
  <c r="E41" i="17" s="1"/>
  <c r="E42" i="17" s="1"/>
  <c r="E43" i="17" s="1"/>
  <c r="E44" i="17" s="1"/>
  <c r="E45" i="17" s="1"/>
  <c r="E46" i="17" s="1"/>
  <c r="E47" i="17" s="1"/>
  <c r="E48" i="17" s="1"/>
  <c r="E49" i="17" s="1"/>
  <c r="E50" i="17" s="1"/>
  <c r="E51" i="17" s="1"/>
  <c r="E52" i="17" s="1"/>
  <c r="E53" i="17" s="1"/>
</calcChain>
</file>

<file path=xl/sharedStrings.xml><?xml version="1.0" encoding="utf-8"?>
<sst xmlns="http://schemas.openxmlformats.org/spreadsheetml/2006/main" count="64" uniqueCount="61">
  <si>
    <t>%</t>
  </si>
  <si>
    <t>% acum</t>
  </si>
  <si>
    <t>Número</t>
  </si>
  <si>
    <t xml:space="preserve">Importe 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</si>
  <si>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</si>
  <si>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</si>
  <si>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</si>
  <si>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</si>
  <si>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</si>
  <si>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</si>
  <si>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</si>
  <si>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</si>
  <si>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</si>
  <si>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</si>
  <si>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</si>
  <si>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</si>
  <si>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</si>
  <si>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</si>
  <si>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</si>
  <si>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</si>
  <si>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</si>
  <si>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</si>
  <si>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</si>
  <si>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</si>
  <si>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</si>
  <si>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</si>
  <si>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</si>
  <si>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</si>
  <si>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</si>
  <si>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</si>
  <si>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</si>
  <si>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</si>
  <si>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</si>
  <si>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</si>
  <si>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</si>
  <si>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</si>
  <si>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</si>
  <si>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</si>
  <si>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</si>
  <si>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</si>
  <si>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</si>
  <si>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</si>
  <si>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</si>
  <si>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</si>
  <si>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</si>
  <si>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</si>
  <si>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</si>
  <si>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</si>
  <si>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</si>
  <si>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</si>
  <si>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</si>
  <si>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</si>
  <si>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</si>
  <si>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Cuadro 11</t>
  </si>
  <si>
    <t>Reducción /  Rendimientos netos del trabajo</t>
  </si>
  <si>
    <t>Millones de euros</t>
  </si>
  <si>
    <t>Tramos de base imponible</t>
  </si>
  <si>
    <t>(euros)</t>
  </si>
  <si>
    <t>Media</t>
  </si>
  <si>
    <t>Fuente: AEAT y elaboración propia</t>
  </si>
  <si>
    <t>REDUCCIÓN POR OBTENCIÓN DE RENDIMIENTOS DEL TRABAJO: CUANTÍA APLICABLE CON CARÁCTER GENERAL. DISTRIBUCIÓN POR TRAMOS DE BASE IMPONIBLE. IRPF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</si>
</sst>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i/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0" fontId="0" fillId="0" borderId="0" xfId="0" quotePrefix="1" applyNumberFormat="1" applyBorder="1" applyAlignment="1">
      <alignment horizontal="right"/>
    </xf>
    <xf numFmtId="10" fontId="0" fillId="0" borderId="0" xfId="0" applyNumberFormat="1" applyBorder="1"/>
    <xf numFmtId="10" fontId="2" fillId="0" borderId="0" xfId="1" applyNumberFormat="1" applyFont="1" applyFill="1" applyBorder="1"/>
    <xf numFmtId="0" fontId="2" fillId="0" borderId="0" xfId="0" applyFont="1" applyFill="1" applyBorder="1" applyAlignment="1">
      <alignment horizontal="center" vertical="center" wrapText="1"/>
    </xf>
    <xf numFmtId="3" fontId="6" fillId="2" borderId="7" xfId="0" applyNumberFormat="1" applyFont="1" applyFill="1" applyBorder="1" applyAlignment="1">
      <alignment horizontal="center"/>
    </xf>
    <xf numFmtId="0" fontId="4" fillId="0" borderId="0" xfId="0" applyFont="1"/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/>
    <xf numFmtId="165" fontId="0" fillId="0" borderId="0" xfId="0" applyNumberFormat="1"/>
    <xf numFmtId="0" fontId="6" fillId="4" borderId="4" xfId="0" applyFont="1" applyFill="1" applyBorder="1" applyAlignment="1">
      <alignment horizontal="center" wrapText="1"/>
    </xf>
    <xf numFmtId="0" fontId="6" fillId="4" borderId="4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 vertical="center" wrapText="1"/>
    </xf>
    <xf numFmtId="3" fontId="6" fillId="5" borderId="7" xfId="0" applyNumberFormat="1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/>
    </xf>
    <xf numFmtId="3" fontId="6" fillId="3" borderId="3" xfId="0" applyNumberFormat="1" applyFont="1" applyFill="1" applyBorder="1"/>
    <xf numFmtId="9" fontId="6" fillId="3" borderId="3" xfId="0" applyNumberFormat="1" applyFont="1" applyFill="1" applyBorder="1" applyAlignment="1">
      <alignment horizontal="right"/>
    </xf>
    <xf numFmtId="165" fontId="6" fillId="3" borderId="3" xfId="0" applyNumberFormat="1" applyFont="1" applyFill="1" applyBorder="1"/>
    <xf numFmtId="164" fontId="6" fillId="3" borderId="3" xfId="0" applyNumberFormat="1" applyFont="1" applyFill="1" applyBorder="1"/>
    <xf numFmtId="0" fontId="6" fillId="3" borderId="3" xfId="0" applyFont="1" applyFill="1" applyBorder="1"/>
    <xf numFmtId="165" fontId="6" fillId="2" borderId="3" xfId="1" applyNumberFormat="1" applyFont="1" applyFill="1" applyBorder="1"/>
    <xf numFmtId="0" fontId="8" fillId="0" borderId="0" xfId="0" applyFont="1" applyBorder="1" applyAlignment="1">
      <alignment horizontal="justify" wrapText="1" readingOrder="1"/>
    </xf>
    <xf numFmtId="0" fontId="6" fillId="2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right" indent="1"/>
    </xf>
    <xf numFmtId="165" fontId="5" fillId="0" borderId="3" xfId="0" applyNumberFormat="1" applyFont="1" applyBorder="1" applyAlignment="1">
      <alignment horizontal="right" indent="1"/>
    </xf>
    <xf numFmtId="165" fontId="5" fillId="0" borderId="8" xfId="0" applyNumberFormat="1" applyFont="1" applyBorder="1" applyAlignment="1">
      <alignment horizontal="right" indent="1"/>
    </xf>
    <xf numFmtId="164" fontId="5" fillId="0" borderId="0" xfId="0" applyNumberFormat="1" applyFont="1" applyAlignment="1">
      <alignment horizontal="right" indent="1"/>
    </xf>
    <xf numFmtId="3" fontId="5" fillId="0" borderId="4" xfId="0" applyNumberFormat="1" applyFont="1" applyBorder="1" applyAlignment="1">
      <alignment horizontal="right" indent="1"/>
    </xf>
    <xf numFmtId="165" fontId="5" fillId="0" borderId="9" xfId="0" applyNumberFormat="1" applyFont="1" applyBorder="1" applyAlignment="1">
      <alignment horizontal="right" indent="1"/>
    </xf>
    <xf numFmtId="165" fontId="5" fillId="0" borderId="0" xfId="0" applyNumberFormat="1" applyFont="1" applyBorder="1" applyAlignment="1">
      <alignment horizontal="right" indent="1"/>
    </xf>
    <xf numFmtId="3" fontId="5" fillId="0" borderId="5" xfId="0" applyNumberFormat="1" applyFont="1" applyBorder="1" applyAlignment="1">
      <alignment horizontal="right" indent="1"/>
    </xf>
    <xf numFmtId="3" fontId="5" fillId="0" borderId="17" xfId="0" applyNumberFormat="1" applyFont="1" applyBorder="1" applyAlignment="1">
      <alignment horizontal="right" indent="1"/>
    </xf>
    <xf numFmtId="165" fontId="5" fillId="0" borderId="18" xfId="0" applyNumberFormat="1" applyFont="1" applyBorder="1" applyAlignment="1">
      <alignment horizontal="right" indent="1"/>
    </xf>
    <xf numFmtId="165" fontId="5" fillId="0" borderId="10" xfId="0" applyNumberFormat="1" applyFont="1" applyBorder="1" applyAlignment="1">
      <alignment horizontal="right" indent="1"/>
    </xf>
    <xf numFmtId="164" fontId="5" fillId="0" borderId="18" xfId="0" applyNumberFormat="1" applyFont="1" applyBorder="1" applyAlignment="1">
      <alignment horizontal="right" indent="1"/>
    </xf>
    <xf numFmtId="3" fontId="5" fillId="0" borderId="19" xfId="0" applyNumberFormat="1" applyFont="1" applyBorder="1" applyAlignment="1">
      <alignment horizontal="right" indent="1"/>
    </xf>
    <xf numFmtId="3" fontId="5" fillId="0" borderId="11" xfId="0" applyNumberFormat="1" applyFont="1" applyBorder="1" applyAlignment="1">
      <alignment horizontal="right" indent="1"/>
    </xf>
    <xf numFmtId="164" fontId="5" fillId="0" borderId="0" xfId="0" applyNumberFormat="1" applyFont="1" applyBorder="1" applyAlignment="1">
      <alignment horizontal="right" indent="1"/>
    </xf>
    <xf numFmtId="3" fontId="5" fillId="0" borderId="20" xfId="0" applyNumberFormat="1" applyFont="1" applyBorder="1" applyAlignment="1">
      <alignment horizontal="right" indent="1"/>
    </xf>
    <xf numFmtId="165" fontId="5" fillId="0" borderId="21" xfId="0" applyNumberFormat="1" applyFont="1" applyBorder="1" applyAlignment="1">
      <alignment horizontal="right" indent="1"/>
    </xf>
    <xf numFmtId="165" fontId="5" fillId="0" borderId="22" xfId="0" applyNumberFormat="1" applyFont="1" applyBorder="1" applyAlignment="1">
      <alignment horizontal="right" indent="1"/>
    </xf>
    <xf numFmtId="164" fontId="5" fillId="0" borderId="21" xfId="0" applyNumberFormat="1" applyFont="1" applyBorder="1" applyAlignment="1">
      <alignment horizontal="right" indent="1"/>
    </xf>
    <xf numFmtId="3" fontId="5" fillId="0" borderId="23" xfId="0" applyNumberFormat="1" applyFont="1" applyBorder="1" applyAlignment="1">
      <alignment horizontal="right" indent="1"/>
    </xf>
    <xf numFmtId="3" fontId="5" fillId="0" borderId="12" xfId="0" applyNumberFormat="1" applyFont="1" applyBorder="1" applyAlignment="1">
      <alignment horizontal="right" indent="1"/>
    </xf>
    <xf numFmtId="165" fontId="5" fillId="0" borderId="13" xfId="0" applyNumberFormat="1" applyFont="1" applyBorder="1" applyAlignment="1">
      <alignment horizontal="right" indent="1"/>
    </xf>
    <xf numFmtId="165" fontId="5" fillId="0" borderId="14" xfId="0" applyNumberFormat="1" applyFont="1" applyBorder="1" applyAlignment="1">
      <alignment horizontal="right" indent="1"/>
    </xf>
    <xf numFmtId="164" fontId="5" fillId="0" borderId="13" xfId="0" applyNumberFormat="1" applyFont="1" applyBorder="1" applyAlignment="1">
      <alignment horizontal="right" indent="1"/>
    </xf>
    <xf numFmtId="3" fontId="5" fillId="0" borderId="6" xfId="0" applyNumberFormat="1" applyFont="1" applyBorder="1" applyAlignment="1">
      <alignment horizontal="right" indent="1"/>
    </xf>
    <xf numFmtId="3" fontId="6" fillId="2" borderId="1" xfId="0" applyNumberFormat="1" applyFont="1" applyFill="1" applyBorder="1" applyAlignment="1">
      <alignment horizontal="right" indent="1"/>
    </xf>
    <xf numFmtId="9" fontId="6" fillId="2" borderId="15" xfId="0" applyNumberFormat="1" applyFont="1" applyFill="1" applyBorder="1" applyAlignment="1">
      <alignment horizontal="right" indent="1"/>
    </xf>
    <xf numFmtId="165" fontId="6" fillId="2" borderId="2" xfId="0" applyNumberFormat="1" applyFont="1" applyFill="1" applyBorder="1" applyAlignment="1">
      <alignment horizontal="right" indent="1"/>
    </xf>
    <xf numFmtId="164" fontId="6" fillId="2" borderId="1" xfId="0" applyNumberFormat="1" applyFont="1" applyFill="1" applyBorder="1" applyAlignment="1">
      <alignment horizontal="right" indent="1"/>
    </xf>
    <xf numFmtId="0" fontId="6" fillId="2" borderId="2" xfId="0" applyFont="1" applyFill="1" applyBorder="1" applyAlignment="1">
      <alignment horizontal="right" indent="1"/>
    </xf>
    <xf numFmtId="3" fontId="6" fillId="2" borderId="7" xfId="0" applyNumberFormat="1" applyFont="1" applyFill="1" applyBorder="1" applyAlignment="1">
      <alignment horizontal="right" indent="1"/>
    </xf>
    <xf numFmtId="165" fontId="6" fillId="2" borderId="2" xfId="1" applyNumberFormat="1" applyFont="1" applyFill="1" applyBorder="1" applyAlignment="1">
      <alignment horizontal="right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4" name="Line 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5" name="Line 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6" name="Line 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7" name="Line 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8" name="Line 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9" name="Line 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0" name="Line 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1" name="Line 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2" name="Line 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3" name="Line 1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4" name="Line 1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5" name="Line 1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6" name="Line 1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2417" name="Line 14"/>
        <xdr:cNvSpPr>
          <a:spLocks noChangeShapeType="1"/>
        </xdr:cNvSpPr>
      </xdr:nvSpPr>
      <xdr:spPr bwMode="auto">
        <a:xfrm>
          <a:off x="4286250" y="1800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8" name="Line 1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9" name="Line 1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0" name="Line 1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1" name="Line 1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2" name="Line 1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3" name="Line 2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4" name="Line 2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5" name="Line 2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6" name="Line 2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7" name="Line 2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8" name="Line 2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9" name="Line 2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0" name="Line 2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1" name="Line 2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2" name="Line 2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3" name="Line 3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4" name="Line 3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5" name="Line 3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6" name="Line 3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7" name="Line 3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8" name="Line 3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9" name="Line 3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0" name="Line 3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1" name="Line 3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2" name="Line 3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3" name="Line 4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4" name="Line 4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5" name="Line 4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6" name="Line 4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7" name="Line 4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8" name="Line 4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9" name="Line 4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0" name="Line 4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1" name="Line 4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2" name="Line 4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3" name="Line 5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4" name="Line 5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5" name="Line 5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6" name="Line 5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7" name="Line 5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8" name="Line 5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9" name="Line 5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0" name="Line 5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1" name="Line 5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2" name="Line 5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3" name="Line 6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4" name="Line 6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5" name="Line 6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6" name="Line 6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7" name="Line 6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8" name="Line 6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9" name="Line 6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0" name="Line 6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1" name="Line 6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2" name="Line 6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3" name="Line 7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4" name="Line 7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62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5703125" customWidth="1"/>
    <col min="2" max="2" width="19.7109375" customWidth="1"/>
    <col min="3" max="3" width="16.7109375" customWidth="1"/>
    <col min="4" max="4" width="10.7109375" customWidth="1"/>
    <col min="5" max="5" width="11.7109375" customWidth="1"/>
    <col min="6" max="6" width="16.7109375" customWidth="1"/>
    <col min="7" max="7" width="10.7109375" customWidth="1"/>
    <col min="8" max="9" width="11.7109375" customWidth="1"/>
    <col min="10" max="10" width="14.7109375" customWidth="1"/>
    <col min="11" max="11" width="12.42578125" customWidth="1"/>
  </cols>
  <sheetData>
    <row r="2" spans="2:11" ht="15" x14ac:dyDescent="0.2">
      <c r="B2" s="35" t="s">
        <v>53</v>
      </c>
      <c r="C2" s="36"/>
      <c r="D2" s="36"/>
      <c r="E2" s="36"/>
      <c r="F2" s="36"/>
      <c r="G2" s="36"/>
      <c r="H2" s="36"/>
      <c r="I2" s="36"/>
      <c r="J2" s="37"/>
      <c r="K2" s="1"/>
    </row>
    <row r="3" spans="2:11" ht="34.5" customHeight="1" x14ac:dyDescent="0.2">
      <c r="B3" s="41" t="s">
        <v>60</v>
      </c>
      <c r="C3" s="42"/>
      <c r="D3" s="42"/>
      <c r="E3" s="42"/>
      <c r="F3" s="42"/>
      <c r="G3" s="42"/>
      <c r="H3" s="42"/>
      <c r="I3" s="42"/>
      <c r="J3" s="43"/>
      <c r="K3" s="1"/>
    </row>
    <row r="4" spans="2:11" ht="9.75" customHeight="1" x14ac:dyDescent="0.2">
      <c r="B4" s="38"/>
      <c r="C4" s="38"/>
      <c r="D4" s="38"/>
      <c r="E4" s="38"/>
      <c r="F4" s="38"/>
      <c r="G4" s="38"/>
      <c r="H4" s="38"/>
      <c r="I4" s="38"/>
      <c r="J4" s="38"/>
      <c r="K4" s="2"/>
    </row>
    <row r="5" spans="2:11" ht="30" customHeight="1" x14ac:dyDescent="0.2">
      <c r="B5" s="17" t="s">
        <v>56</v>
      </c>
      <c r="C5" s="39" t="s">
        <v>52</v>
      </c>
      <c r="D5" s="40"/>
      <c r="E5" s="40"/>
      <c r="F5" s="39" t="s">
        <v>3</v>
      </c>
      <c r="G5" s="40"/>
      <c r="H5" s="40"/>
      <c r="I5" s="18" t="s">
        <v>58</v>
      </c>
      <c r="J5" s="33" t="s">
        <v>54</v>
      </c>
      <c r="K5" s="7"/>
    </row>
    <row r="6" spans="2:11" ht="30" customHeight="1" x14ac:dyDescent="0.2">
      <c r="B6" s="19" t="s">
        <v>57</v>
      </c>
      <c r="C6" s="20" t="s">
        <v>2</v>
      </c>
      <c r="D6" s="21" t="s">
        <v>0</v>
      </c>
      <c r="E6" s="21" t="s">
        <v>1</v>
      </c>
      <c r="F6" s="22" t="s">
        <v>55</v>
      </c>
      <c r="G6" s="21" t="s">
        <v>0</v>
      </c>
      <c r="H6" s="23" t="s">
        <v>1</v>
      </c>
      <c r="I6" s="24" t="s">
        <v>57</v>
      </c>
      <c r="J6" s="34"/>
      <c r="K6" s="3"/>
    </row>
    <row r="7" spans="2:11" ht="17.45" customHeight="1" x14ac:dyDescent="0.25">
      <c r="B7" s="10" t="s">
        <v>5</v>
      </c>
      <c r="C7" s="44">
        <v>296504</v>
      </c>
      <c r="D7" s="45">
        <f>C7/$C$54</f>
        <v>1.7007838930538571E-2</v>
      </c>
      <c r="E7" s="46">
        <f>D7</f>
        <v>1.7007838930538571E-2</v>
      </c>
      <c r="F7" s="47">
        <v>699.82044321000001</v>
      </c>
      <c r="G7" s="45">
        <f>F7/$F$54</f>
        <v>1.365558155640058E-2</v>
      </c>
      <c r="H7" s="46">
        <f>G7</f>
        <v>1.365558155640058E-2</v>
      </c>
      <c r="I7" s="48">
        <f>F7*10^6/C7</f>
        <v>2360.2394679667054</v>
      </c>
      <c r="J7" s="49">
        <v>0.92995014524681952</v>
      </c>
      <c r="K7" s="4"/>
    </row>
    <row r="8" spans="2:11" ht="16.149999999999999" customHeight="1" x14ac:dyDescent="0.25">
      <c r="B8" s="11" t="s">
        <v>6</v>
      </c>
      <c r="C8" s="44">
        <v>852952</v>
      </c>
      <c r="D8" s="50">
        <f t="shared" ref="D8:D54" si="0">C8/$C$54</f>
        <v>4.8926389632115368E-2</v>
      </c>
      <c r="E8" s="49">
        <f t="shared" ref="E8:E53" si="1">D8+E7</f>
        <v>6.5934228562653935E-2</v>
      </c>
      <c r="F8" s="47">
        <v>2766.38075923</v>
      </c>
      <c r="G8" s="50">
        <f t="shared" ref="G8:G54" si="2">F8/$F$54</f>
        <v>5.3980329440571587E-2</v>
      </c>
      <c r="H8" s="49">
        <f t="shared" ref="H8:H53" si="3">G8+H7</f>
        <v>6.7635910996972165E-2</v>
      </c>
      <c r="I8" s="51">
        <f t="shared" ref="I8:I54" si="4">F8*10^6/C8</f>
        <v>3243.301802715745</v>
      </c>
      <c r="J8" s="49">
        <v>0.84852593313931979</v>
      </c>
      <c r="K8" s="4"/>
    </row>
    <row r="9" spans="2:11" ht="16.149999999999999" customHeight="1" x14ac:dyDescent="0.25">
      <c r="B9" s="11" t="s">
        <v>7</v>
      </c>
      <c r="C9" s="44">
        <v>673127</v>
      </c>
      <c r="D9" s="50">
        <f t="shared" si="0"/>
        <v>3.8611403541930753E-2</v>
      </c>
      <c r="E9" s="49">
        <f t="shared" si="1"/>
        <v>0.10454563210458469</v>
      </c>
      <c r="F9" s="47">
        <v>2591.0772355100003</v>
      </c>
      <c r="G9" s="50">
        <f t="shared" si="2"/>
        <v>5.0559635477556687E-2</v>
      </c>
      <c r="H9" s="49">
        <f t="shared" si="3"/>
        <v>0.11819554647452885</v>
      </c>
      <c r="I9" s="51">
        <f t="shared" si="4"/>
        <v>3849.3140752190898</v>
      </c>
      <c r="J9" s="49">
        <v>0.67908032212328928</v>
      </c>
      <c r="K9" s="4"/>
    </row>
    <row r="10" spans="2:11" ht="16.149999999999999" customHeight="1" x14ac:dyDescent="0.25">
      <c r="B10" s="11" t="s">
        <v>8</v>
      </c>
      <c r="C10" s="44">
        <v>750717</v>
      </c>
      <c r="D10" s="50">
        <f t="shared" si="0"/>
        <v>4.3062062631253284E-2</v>
      </c>
      <c r="E10" s="49">
        <f t="shared" si="1"/>
        <v>0.14760769473583796</v>
      </c>
      <c r="F10" s="47">
        <v>2944.6262505100003</v>
      </c>
      <c r="G10" s="50">
        <f t="shared" si="2"/>
        <v>5.7458429954569193E-2</v>
      </c>
      <c r="H10" s="49">
        <f t="shared" si="3"/>
        <v>0.17565397642909802</v>
      </c>
      <c r="I10" s="51">
        <f t="shared" si="4"/>
        <v>3922.4185019254928</v>
      </c>
      <c r="J10" s="49">
        <v>0.54532406849480086</v>
      </c>
      <c r="K10" s="4"/>
    </row>
    <row r="11" spans="2:11" ht="16.149999999999999" customHeight="1" x14ac:dyDescent="0.25">
      <c r="B11" s="11" t="s">
        <v>9</v>
      </c>
      <c r="C11" s="44">
        <v>1003778</v>
      </c>
      <c r="D11" s="50">
        <f t="shared" si="0"/>
        <v>5.7577956944992799E-2</v>
      </c>
      <c r="E11" s="49">
        <f t="shared" si="1"/>
        <v>0.20518565168083075</v>
      </c>
      <c r="F11" s="47">
        <v>3955.5926782699999</v>
      </c>
      <c r="G11" s="50">
        <f t="shared" si="2"/>
        <v>7.7185396548651627E-2</v>
      </c>
      <c r="H11" s="49">
        <f t="shared" si="3"/>
        <v>0.25283937297774967</v>
      </c>
      <c r="I11" s="51">
        <f t="shared" si="4"/>
        <v>3940.7046959287809</v>
      </c>
      <c r="J11" s="49">
        <v>0.46665957323462437</v>
      </c>
      <c r="K11" s="4"/>
    </row>
    <row r="12" spans="2:11" ht="16.149999999999999" customHeight="1" x14ac:dyDescent="0.25">
      <c r="B12" s="12" t="s">
        <v>10</v>
      </c>
      <c r="C12" s="44">
        <v>796705</v>
      </c>
      <c r="D12" s="50">
        <f t="shared" si="0"/>
        <v>4.5699991619521936E-2</v>
      </c>
      <c r="E12" s="49">
        <f t="shared" si="1"/>
        <v>0.25088564330035268</v>
      </c>
      <c r="F12" s="47">
        <v>2933.9419331100003</v>
      </c>
      <c r="G12" s="50">
        <f t="shared" si="2"/>
        <v>5.7249947094364449E-2</v>
      </c>
      <c r="H12" s="49">
        <f t="shared" si="3"/>
        <v>0.31008932007211409</v>
      </c>
      <c r="I12" s="51">
        <f t="shared" si="4"/>
        <v>3682.5951049761206</v>
      </c>
      <c r="J12" s="49">
        <v>0.39250688514099774</v>
      </c>
      <c r="K12" s="4"/>
    </row>
    <row r="13" spans="2:11" ht="16.149999999999999" customHeight="1" x14ac:dyDescent="0.25">
      <c r="B13" s="11" t="s">
        <v>11</v>
      </c>
      <c r="C13" s="52">
        <v>793989</v>
      </c>
      <c r="D13" s="53">
        <f t="shared" si="0"/>
        <v>4.5544198474959496E-2</v>
      </c>
      <c r="E13" s="54">
        <f t="shared" si="1"/>
        <v>0.29642984177531218</v>
      </c>
      <c r="F13" s="55">
        <v>2651.9588184499999</v>
      </c>
      <c r="G13" s="53">
        <f t="shared" si="2"/>
        <v>5.1747616522103641E-2</v>
      </c>
      <c r="H13" s="54">
        <f t="shared" si="3"/>
        <v>0.36183693659421773</v>
      </c>
      <c r="I13" s="56">
        <f t="shared" si="4"/>
        <v>3340.0447845625063</v>
      </c>
      <c r="J13" s="54">
        <v>0.31843026902659227</v>
      </c>
      <c r="K13" s="5"/>
    </row>
    <row r="14" spans="2:11" ht="16.149999999999999" customHeight="1" x14ac:dyDescent="0.25">
      <c r="B14" s="11" t="s">
        <v>12</v>
      </c>
      <c r="C14" s="57">
        <v>738997</v>
      </c>
      <c r="D14" s="50">
        <f t="shared" si="0"/>
        <v>4.2389788826293108E-2</v>
      </c>
      <c r="E14" s="49">
        <f t="shared" si="1"/>
        <v>0.3388196306016053</v>
      </c>
      <c r="F14" s="58">
        <v>2214.0063352699999</v>
      </c>
      <c r="G14" s="50">
        <f t="shared" si="2"/>
        <v>4.3201858949688698E-2</v>
      </c>
      <c r="H14" s="49">
        <f t="shared" si="3"/>
        <v>0.40503879554390643</v>
      </c>
      <c r="I14" s="51">
        <f t="shared" si="4"/>
        <v>2995.9611950657445</v>
      </c>
      <c r="J14" s="49">
        <v>0.26087156694991404</v>
      </c>
      <c r="K14" s="5"/>
    </row>
    <row r="15" spans="2:11" ht="16.149999999999999" customHeight="1" x14ac:dyDescent="0.25">
      <c r="B15" s="11" t="s">
        <v>13</v>
      </c>
      <c r="C15" s="57">
        <v>844411</v>
      </c>
      <c r="D15" s="50">
        <f t="shared" si="0"/>
        <v>4.8436467228688329E-2</v>
      </c>
      <c r="E15" s="49">
        <f t="shared" si="1"/>
        <v>0.38725609783029363</v>
      </c>
      <c r="F15" s="58">
        <v>2294.9022802099998</v>
      </c>
      <c r="G15" s="50">
        <f t="shared" si="2"/>
        <v>4.4780379818046313E-2</v>
      </c>
      <c r="H15" s="49">
        <f t="shared" si="3"/>
        <v>0.44981917536195276</v>
      </c>
      <c r="I15" s="51">
        <f t="shared" si="4"/>
        <v>2717.7550744957134</v>
      </c>
      <c r="J15" s="49">
        <v>0.21006930493410431</v>
      </c>
      <c r="K15" s="5"/>
    </row>
    <row r="16" spans="2:11" ht="16.149999999999999" customHeight="1" x14ac:dyDescent="0.25">
      <c r="B16" s="11" t="s">
        <v>14</v>
      </c>
      <c r="C16" s="57">
        <v>871792</v>
      </c>
      <c r="D16" s="50">
        <f t="shared" si="0"/>
        <v>5.0007075509713464E-2</v>
      </c>
      <c r="E16" s="49">
        <f t="shared" si="1"/>
        <v>0.43726317334000708</v>
      </c>
      <c r="F16" s="58">
        <v>2317.24812978</v>
      </c>
      <c r="G16" s="50">
        <f t="shared" si="2"/>
        <v>4.521641390966348E-2</v>
      </c>
      <c r="H16" s="49">
        <f t="shared" si="3"/>
        <v>0.49503558927161623</v>
      </c>
      <c r="I16" s="51">
        <f t="shared" si="4"/>
        <v>2658.0286694303231</v>
      </c>
      <c r="J16" s="49">
        <v>0.18554507559918451</v>
      </c>
      <c r="K16" s="5"/>
    </row>
    <row r="17" spans="2:11" ht="16.149999999999999" customHeight="1" x14ac:dyDescent="0.25">
      <c r="B17" s="11" t="s">
        <v>15</v>
      </c>
      <c r="C17" s="57">
        <v>838585</v>
      </c>
      <c r="D17" s="50">
        <f t="shared" si="0"/>
        <v>4.8102280608577581E-2</v>
      </c>
      <c r="E17" s="49">
        <f t="shared" si="1"/>
        <v>0.48536545394858466</v>
      </c>
      <c r="F17" s="58">
        <v>2211.7898794799999</v>
      </c>
      <c r="G17" s="50">
        <f t="shared" si="2"/>
        <v>4.3158609294580492E-2</v>
      </c>
      <c r="H17" s="49">
        <f t="shared" si="3"/>
        <v>0.53819419856619677</v>
      </c>
      <c r="I17" s="51">
        <f t="shared" si="4"/>
        <v>2637.5261654811379</v>
      </c>
      <c r="J17" s="49">
        <v>0.16774884096958739</v>
      </c>
      <c r="K17" s="5"/>
    </row>
    <row r="18" spans="2:11" ht="16.149999999999999" customHeight="1" x14ac:dyDescent="0.25">
      <c r="B18" s="12" t="s">
        <v>16</v>
      </c>
      <c r="C18" s="59">
        <v>777917</v>
      </c>
      <c r="D18" s="60">
        <f t="shared" si="0"/>
        <v>4.4622288526724001E-2</v>
      </c>
      <c r="E18" s="61">
        <f t="shared" si="1"/>
        <v>0.52998774247530867</v>
      </c>
      <c r="F18" s="62">
        <v>2047.2472022500001</v>
      </c>
      <c r="G18" s="60">
        <f t="shared" si="2"/>
        <v>3.9947891502290299E-2</v>
      </c>
      <c r="H18" s="61">
        <f t="shared" si="3"/>
        <v>0.57814209006848705</v>
      </c>
      <c r="I18" s="63">
        <f t="shared" si="4"/>
        <v>2631.7038993234496</v>
      </c>
      <c r="J18" s="61">
        <v>0.15417612000109801</v>
      </c>
      <c r="K18" s="5"/>
    </row>
    <row r="19" spans="2:11" ht="16.149999999999999" customHeight="1" x14ac:dyDescent="0.25">
      <c r="B19" s="11" t="s">
        <v>17</v>
      </c>
      <c r="C19" s="44">
        <v>722649</v>
      </c>
      <c r="D19" s="50">
        <f t="shared" si="0"/>
        <v>4.1452047174118281E-2</v>
      </c>
      <c r="E19" s="49">
        <f t="shared" si="1"/>
        <v>0.57143978964942699</v>
      </c>
      <c r="F19" s="47">
        <v>1902.29982498</v>
      </c>
      <c r="G19" s="50">
        <f t="shared" si="2"/>
        <v>3.7119536385057897E-2</v>
      </c>
      <c r="H19" s="49">
        <f t="shared" si="3"/>
        <v>0.61526162645354499</v>
      </c>
      <c r="I19" s="51">
        <f t="shared" si="4"/>
        <v>2632.3980590577166</v>
      </c>
      <c r="J19" s="49">
        <v>0.14254861219674836</v>
      </c>
      <c r="K19" s="5"/>
    </row>
    <row r="20" spans="2:11" ht="16.149999999999999" customHeight="1" x14ac:dyDescent="0.25">
      <c r="B20" s="11" t="s">
        <v>18</v>
      </c>
      <c r="C20" s="44">
        <v>684728</v>
      </c>
      <c r="D20" s="50">
        <f t="shared" si="0"/>
        <v>3.927685135859825E-2</v>
      </c>
      <c r="E20" s="49">
        <f t="shared" si="1"/>
        <v>0.61071664100802525</v>
      </c>
      <c r="F20" s="47">
        <v>1804.1541859599999</v>
      </c>
      <c r="G20" s="50">
        <f t="shared" si="2"/>
        <v>3.5204422599734414E-2</v>
      </c>
      <c r="H20" s="49">
        <f t="shared" si="3"/>
        <v>0.65046604905327943</v>
      </c>
      <c r="I20" s="51">
        <f t="shared" si="4"/>
        <v>2634.8479775326846</v>
      </c>
      <c r="J20" s="49">
        <v>0.13227693682460623</v>
      </c>
      <c r="K20" s="5"/>
    </row>
    <row r="21" spans="2:11" ht="16.149999999999999" customHeight="1" x14ac:dyDescent="0.25">
      <c r="B21" s="11" t="s">
        <v>19</v>
      </c>
      <c r="C21" s="44">
        <v>649777</v>
      </c>
      <c r="D21" s="50">
        <f t="shared" si="0"/>
        <v>3.7272018444164536E-2</v>
      </c>
      <c r="E21" s="49">
        <f t="shared" si="1"/>
        <v>0.64798865945218975</v>
      </c>
      <c r="F21" s="47">
        <v>1713.57387296</v>
      </c>
      <c r="G21" s="50">
        <f t="shared" si="2"/>
        <v>3.3436930861564913E-2</v>
      </c>
      <c r="H21" s="49">
        <f t="shared" si="3"/>
        <v>0.68390297991484439</v>
      </c>
      <c r="I21" s="51">
        <f t="shared" si="4"/>
        <v>2637.1722498026247</v>
      </c>
      <c r="J21" s="49">
        <v>0.1232880420929707</v>
      </c>
      <c r="K21" s="5"/>
    </row>
    <row r="22" spans="2:11" ht="16.149999999999999" customHeight="1" x14ac:dyDescent="0.25">
      <c r="B22" s="11" t="s">
        <v>20</v>
      </c>
      <c r="C22" s="44">
        <v>573735</v>
      </c>
      <c r="D22" s="50">
        <f t="shared" si="0"/>
        <v>3.2910154563893054E-2</v>
      </c>
      <c r="E22" s="49">
        <f t="shared" si="1"/>
        <v>0.68089881401608277</v>
      </c>
      <c r="F22" s="47">
        <v>1513.5431065599998</v>
      </c>
      <c r="G22" s="50">
        <f t="shared" si="2"/>
        <v>2.9533734733376296E-2</v>
      </c>
      <c r="H22" s="49">
        <f t="shared" si="3"/>
        <v>0.71343671464822067</v>
      </c>
      <c r="I22" s="51">
        <f t="shared" si="4"/>
        <v>2638.0525966866235</v>
      </c>
      <c r="J22" s="49">
        <v>0.11578696497358369</v>
      </c>
      <c r="K22" s="5"/>
    </row>
    <row r="23" spans="2:11" ht="16.149999999999999" customHeight="1" x14ac:dyDescent="0.25">
      <c r="B23" s="11" t="s">
        <v>21</v>
      </c>
      <c r="C23" s="44">
        <v>534832</v>
      </c>
      <c r="D23" s="50">
        <f t="shared" si="0"/>
        <v>3.0678630004646833E-2</v>
      </c>
      <c r="E23" s="49">
        <f t="shared" si="1"/>
        <v>0.71157744402072964</v>
      </c>
      <c r="F23" s="47">
        <v>1411.6300017399999</v>
      </c>
      <c r="G23" s="50">
        <f t="shared" si="2"/>
        <v>2.7545106467314201E-2</v>
      </c>
      <c r="H23" s="49">
        <f t="shared" si="3"/>
        <v>0.7409818211155349</v>
      </c>
      <c r="I23" s="51">
        <f t="shared" si="4"/>
        <v>2639.3895685748048</v>
      </c>
      <c r="J23" s="49">
        <v>0.10876845507570974</v>
      </c>
      <c r="K23" s="5"/>
    </row>
    <row r="24" spans="2:11" ht="16.149999999999999" customHeight="1" x14ac:dyDescent="0.25">
      <c r="B24" s="12" t="s">
        <v>22</v>
      </c>
      <c r="C24" s="44">
        <v>487894</v>
      </c>
      <c r="D24" s="50">
        <f t="shared" si="0"/>
        <v>2.7986207832529024E-2</v>
      </c>
      <c r="E24" s="49">
        <f t="shared" si="1"/>
        <v>0.73956365185325867</v>
      </c>
      <c r="F24" s="47">
        <v>1288.29097963</v>
      </c>
      <c r="G24" s="50">
        <f t="shared" si="2"/>
        <v>2.5138394728822747E-2</v>
      </c>
      <c r="H24" s="49">
        <f t="shared" si="3"/>
        <v>0.76612021584435763</v>
      </c>
      <c r="I24" s="51">
        <f t="shared" si="4"/>
        <v>2640.5140863179299</v>
      </c>
      <c r="J24" s="49">
        <v>0.10275415397768779</v>
      </c>
      <c r="K24" s="5"/>
    </row>
    <row r="25" spans="2:11" ht="16.149999999999999" customHeight="1" x14ac:dyDescent="0.25">
      <c r="B25" s="11" t="s">
        <v>23</v>
      </c>
      <c r="C25" s="52">
        <v>438857</v>
      </c>
      <c r="D25" s="53">
        <f t="shared" si="0"/>
        <v>2.5173384404727644E-2</v>
      </c>
      <c r="E25" s="54">
        <f t="shared" si="1"/>
        <v>0.76473703625798628</v>
      </c>
      <c r="F25" s="55">
        <v>1158.9689498299999</v>
      </c>
      <c r="G25" s="53">
        <f t="shared" si="2"/>
        <v>2.261493668739591E-2</v>
      </c>
      <c r="H25" s="54">
        <f t="shared" si="3"/>
        <v>0.78873515253175353</v>
      </c>
      <c r="I25" s="56">
        <f t="shared" si="4"/>
        <v>2640.8806281545012</v>
      </c>
      <c r="J25" s="54">
        <v>9.7439799852495415E-2</v>
      </c>
      <c r="K25" s="5"/>
    </row>
    <row r="26" spans="2:11" ht="16.149999999999999" customHeight="1" x14ac:dyDescent="0.25">
      <c r="B26" s="11" t="s">
        <v>24</v>
      </c>
      <c r="C26" s="57">
        <v>403878</v>
      </c>
      <c r="D26" s="50">
        <f t="shared" si="0"/>
        <v>2.3166945375401538E-2</v>
      </c>
      <c r="E26" s="49">
        <f t="shared" si="1"/>
        <v>0.78790398163338782</v>
      </c>
      <c r="F26" s="58">
        <v>1066.9285236799999</v>
      </c>
      <c r="G26" s="50">
        <f t="shared" si="2"/>
        <v>2.0818953792109109E-2</v>
      </c>
      <c r="H26" s="49">
        <f t="shared" si="3"/>
        <v>0.8095541063238626</v>
      </c>
      <c r="I26" s="51">
        <f t="shared" si="4"/>
        <v>2641.7099314149323</v>
      </c>
      <c r="J26" s="49">
        <v>9.2601391599019839E-2</v>
      </c>
      <c r="K26" s="5"/>
    </row>
    <row r="27" spans="2:11" ht="16.149999999999999" customHeight="1" x14ac:dyDescent="0.25">
      <c r="B27" s="11" t="s">
        <v>25</v>
      </c>
      <c r="C27" s="57">
        <v>388533</v>
      </c>
      <c r="D27" s="50">
        <f t="shared" si="0"/>
        <v>2.2286737053122192E-2</v>
      </c>
      <c r="E27" s="49">
        <f t="shared" si="1"/>
        <v>0.81019071868651005</v>
      </c>
      <c r="F27" s="58">
        <v>1026.6491253899999</v>
      </c>
      <c r="G27" s="50">
        <f t="shared" si="2"/>
        <v>2.0032982742351158E-2</v>
      </c>
      <c r="H27" s="49">
        <f t="shared" si="3"/>
        <v>0.82958708906621381</v>
      </c>
      <c r="I27" s="51">
        <f t="shared" si="4"/>
        <v>2642.3730426759112</v>
      </c>
      <c r="J27" s="49">
        <v>8.8017689186576487E-2</v>
      </c>
      <c r="K27" s="5"/>
    </row>
    <row r="28" spans="2:11" ht="16.149999999999999" customHeight="1" x14ac:dyDescent="0.25">
      <c r="B28" s="11" t="s">
        <v>26</v>
      </c>
      <c r="C28" s="57">
        <v>666021</v>
      </c>
      <c r="D28" s="50">
        <f t="shared" si="0"/>
        <v>3.8203794526739034E-2</v>
      </c>
      <c r="E28" s="49">
        <f t="shared" si="1"/>
        <v>0.8483945132132491</v>
      </c>
      <c r="F28" s="58">
        <v>1759.9716408699999</v>
      </c>
      <c r="G28" s="50">
        <f t="shared" si="2"/>
        <v>3.4342289528744956E-2</v>
      </c>
      <c r="H28" s="49">
        <f t="shared" si="3"/>
        <v>0.86392937859495877</v>
      </c>
      <c r="I28" s="51">
        <f t="shared" si="4"/>
        <v>2642.5167387664951</v>
      </c>
      <c r="J28" s="49">
        <v>8.2650485191490319E-2</v>
      </c>
      <c r="K28" s="5"/>
    </row>
    <row r="29" spans="2:11" ht="16.149999999999999" customHeight="1" x14ac:dyDescent="0.25">
      <c r="B29" s="11" t="s">
        <v>27</v>
      </c>
      <c r="C29" s="57">
        <v>622594</v>
      </c>
      <c r="D29" s="50">
        <f t="shared" si="0"/>
        <v>3.5712767689878487E-2</v>
      </c>
      <c r="E29" s="49">
        <f t="shared" si="1"/>
        <v>0.88410728090312762</v>
      </c>
      <c r="F29" s="58">
        <v>1646.1263257099999</v>
      </c>
      <c r="G29" s="50">
        <f t="shared" si="2"/>
        <v>3.2120828293845015E-2</v>
      </c>
      <c r="H29" s="49">
        <f t="shared" si="3"/>
        <v>0.89605020688880377</v>
      </c>
      <c r="I29" s="51">
        <f t="shared" si="4"/>
        <v>2643.9803880377904</v>
      </c>
      <c r="J29" s="49">
        <v>7.612700473920618E-2</v>
      </c>
      <c r="K29" s="5"/>
    </row>
    <row r="30" spans="2:11" ht="16.149999999999999" customHeight="1" x14ac:dyDescent="0.25">
      <c r="B30" s="12" t="s">
        <v>28</v>
      </c>
      <c r="C30" s="59">
        <v>392715</v>
      </c>
      <c r="D30" s="60">
        <f t="shared" si="0"/>
        <v>2.2526621784550817E-2</v>
      </c>
      <c r="E30" s="61">
        <f t="shared" si="1"/>
        <v>0.90663390268767841</v>
      </c>
      <c r="F30" s="62">
        <v>1037.5663948700001</v>
      </c>
      <c r="G30" s="60">
        <f t="shared" si="2"/>
        <v>2.0246011191582397E-2</v>
      </c>
      <c r="H30" s="61">
        <f t="shared" si="3"/>
        <v>0.91629621808038619</v>
      </c>
      <c r="I30" s="63">
        <f t="shared" si="4"/>
        <v>2642.0340319824813</v>
      </c>
      <c r="J30" s="61">
        <v>7.1775325706797996E-2</v>
      </c>
      <c r="K30" s="5"/>
    </row>
    <row r="31" spans="2:11" ht="16.149999999999999" customHeight="1" x14ac:dyDescent="0.25">
      <c r="B31" s="11" t="s">
        <v>29</v>
      </c>
      <c r="C31" s="44">
        <v>275450</v>
      </c>
      <c r="D31" s="50">
        <f t="shared" si="0"/>
        <v>1.5800155253948848E-2</v>
      </c>
      <c r="E31" s="49">
        <f t="shared" si="1"/>
        <v>0.92243405794162725</v>
      </c>
      <c r="F31" s="47">
        <v>727.36041639999996</v>
      </c>
      <c r="G31" s="50">
        <f t="shared" si="2"/>
        <v>1.4192968472724598E-2</v>
      </c>
      <c r="H31" s="49">
        <f t="shared" si="3"/>
        <v>0.93048918655311075</v>
      </c>
      <c r="I31" s="51">
        <f t="shared" si="4"/>
        <v>2640.625944454529</v>
      </c>
      <c r="J31" s="49">
        <v>6.7513415177429717E-2</v>
      </c>
      <c r="K31" s="5"/>
    </row>
    <row r="32" spans="2:11" ht="16.149999999999999" customHeight="1" x14ac:dyDescent="0.25">
      <c r="B32" s="11" t="s">
        <v>30</v>
      </c>
      <c r="C32" s="44">
        <v>207096</v>
      </c>
      <c r="D32" s="50">
        <f t="shared" si="0"/>
        <v>1.1879284634132476E-2</v>
      </c>
      <c r="E32" s="49">
        <f t="shared" si="1"/>
        <v>0.93431334257575971</v>
      </c>
      <c r="F32" s="47">
        <v>546.57053590999999</v>
      </c>
      <c r="G32" s="50">
        <f t="shared" si="2"/>
        <v>1.0665219345707053E-2</v>
      </c>
      <c r="H32" s="49">
        <f t="shared" si="3"/>
        <v>0.94115440589881783</v>
      </c>
      <c r="I32" s="51">
        <f t="shared" si="4"/>
        <v>2639.2133885251283</v>
      </c>
      <c r="J32" s="49">
        <v>6.3582955274042091E-2</v>
      </c>
      <c r="K32" s="5"/>
    </row>
    <row r="33" spans="2:11" ht="16.149999999999999" customHeight="1" x14ac:dyDescent="0.25">
      <c r="B33" s="11" t="s">
        <v>31</v>
      </c>
      <c r="C33" s="44">
        <v>165172</v>
      </c>
      <c r="D33" s="50">
        <f t="shared" si="0"/>
        <v>9.4744717502459226E-3</v>
      </c>
      <c r="E33" s="49">
        <f t="shared" si="1"/>
        <v>0.94378781432600567</v>
      </c>
      <c r="F33" s="47">
        <v>435.82901838999999</v>
      </c>
      <c r="G33" s="50">
        <f t="shared" si="2"/>
        <v>8.5043224487295309E-3</v>
      </c>
      <c r="H33" s="49">
        <f t="shared" si="3"/>
        <v>0.94965872834754739</v>
      </c>
      <c r="I33" s="51">
        <f t="shared" si="4"/>
        <v>2638.637410638607</v>
      </c>
      <c r="J33" s="49">
        <v>5.9913572711672212E-2</v>
      </c>
      <c r="K33" s="5"/>
    </row>
    <row r="34" spans="2:11" ht="16.149999999999999" customHeight="1" x14ac:dyDescent="0.25">
      <c r="B34" s="11" t="s">
        <v>32</v>
      </c>
      <c r="C34" s="44">
        <v>135137</v>
      </c>
      <c r="D34" s="50">
        <f t="shared" si="0"/>
        <v>7.7516267219200786E-3</v>
      </c>
      <c r="E34" s="49">
        <f t="shared" si="1"/>
        <v>0.95153944104792576</v>
      </c>
      <c r="F34" s="47">
        <v>356.43946055999999</v>
      </c>
      <c r="G34" s="50">
        <f t="shared" si="2"/>
        <v>6.9551956802952619E-3</v>
      </c>
      <c r="H34" s="49">
        <f t="shared" si="3"/>
        <v>0.95661392402784262</v>
      </c>
      <c r="I34" s="51">
        <f t="shared" si="4"/>
        <v>2637.6156090485952</v>
      </c>
      <c r="J34" s="49">
        <v>5.6647419243399381E-2</v>
      </c>
      <c r="K34" s="5"/>
    </row>
    <row r="35" spans="2:11" ht="16.149999999999999" customHeight="1" x14ac:dyDescent="0.25">
      <c r="B35" s="11" t="s">
        <v>33</v>
      </c>
      <c r="C35" s="44">
        <v>112283</v>
      </c>
      <c r="D35" s="50">
        <f t="shared" si="0"/>
        <v>6.4406928022477349E-3</v>
      </c>
      <c r="E35" s="49">
        <f t="shared" si="1"/>
        <v>0.95798013385017344</v>
      </c>
      <c r="F35" s="47">
        <v>296.13922160000004</v>
      </c>
      <c r="G35" s="50">
        <f t="shared" si="2"/>
        <v>5.7785583885755212E-3</v>
      </c>
      <c r="H35" s="49">
        <f t="shared" si="3"/>
        <v>0.96239248241641817</v>
      </c>
      <c r="I35" s="51">
        <f t="shared" si="4"/>
        <v>2637.4359573577481</v>
      </c>
      <c r="J35" s="49">
        <v>5.3832384168674689E-2</v>
      </c>
      <c r="K35" s="5"/>
    </row>
    <row r="36" spans="2:11" ht="16.149999999999999" customHeight="1" x14ac:dyDescent="0.25">
      <c r="B36" s="12" t="s">
        <v>34</v>
      </c>
      <c r="C36" s="44">
        <v>93656</v>
      </c>
      <c r="D36" s="50">
        <f t="shared" si="0"/>
        <v>5.3722248700810793E-3</v>
      </c>
      <c r="E36" s="49">
        <f t="shared" si="1"/>
        <v>0.96335235872025449</v>
      </c>
      <c r="F36" s="47">
        <v>247.05488358000002</v>
      </c>
      <c r="G36" s="50">
        <f t="shared" si="2"/>
        <v>4.8207767354709555E-3</v>
      </c>
      <c r="H36" s="49">
        <f t="shared" si="3"/>
        <v>0.96721325915188916</v>
      </c>
      <c r="I36" s="51">
        <f t="shared" si="4"/>
        <v>2637.8970229349961</v>
      </c>
      <c r="J36" s="49">
        <v>5.114454726676388E-2</v>
      </c>
      <c r="K36" s="5"/>
    </row>
    <row r="37" spans="2:11" ht="16.149999999999999" customHeight="1" x14ac:dyDescent="0.25">
      <c r="B37" s="11" t="s">
        <v>35</v>
      </c>
      <c r="C37" s="52">
        <v>77770</v>
      </c>
      <c r="D37" s="53">
        <f t="shared" si="0"/>
        <v>4.4609841136307934E-3</v>
      </c>
      <c r="E37" s="54">
        <f t="shared" si="1"/>
        <v>0.96781334283388532</v>
      </c>
      <c r="F37" s="55">
        <v>205.12905558</v>
      </c>
      <c r="G37" s="53">
        <f t="shared" si="2"/>
        <v>4.002678937487905E-3</v>
      </c>
      <c r="H37" s="54">
        <f t="shared" si="3"/>
        <v>0.97121593808937712</v>
      </c>
      <c r="I37" s="56">
        <f t="shared" si="4"/>
        <v>2637.637335476405</v>
      </c>
      <c r="J37" s="54">
        <v>4.8891057986751939E-2</v>
      </c>
      <c r="K37" s="5"/>
    </row>
    <row r="38" spans="2:11" ht="16.149999999999999" customHeight="1" x14ac:dyDescent="0.25">
      <c r="B38" s="11" t="s">
        <v>36</v>
      </c>
      <c r="C38" s="57">
        <v>120979</v>
      </c>
      <c r="D38" s="50">
        <f t="shared" si="0"/>
        <v>6.9395061988291075E-3</v>
      </c>
      <c r="E38" s="49">
        <f t="shared" si="1"/>
        <v>0.97475284903271442</v>
      </c>
      <c r="F38" s="58">
        <v>318.91760689</v>
      </c>
      <c r="G38" s="50">
        <f t="shared" si="2"/>
        <v>6.223032540579352E-3</v>
      </c>
      <c r="H38" s="49">
        <f t="shared" si="3"/>
        <v>0.97743897062995644</v>
      </c>
      <c r="I38" s="51">
        <f t="shared" si="4"/>
        <v>2636.1402135081294</v>
      </c>
      <c r="J38" s="49">
        <v>4.5996439096725225E-2</v>
      </c>
      <c r="K38" s="5"/>
    </row>
    <row r="39" spans="2:11" ht="16.149999999999999" customHeight="1" x14ac:dyDescent="0.25">
      <c r="B39" s="11" t="s">
        <v>37</v>
      </c>
      <c r="C39" s="57">
        <v>89945</v>
      </c>
      <c r="D39" s="50">
        <f t="shared" si="0"/>
        <v>5.1593572855924098E-3</v>
      </c>
      <c r="E39" s="49">
        <f t="shared" si="1"/>
        <v>0.97991220631830678</v>
      </c>
      <c r="F39" s="58">
        <v>237.14514794999999</v>
      </c>
      <c r="G39" s="50">
        <f t="shared" si="2"/>
        <v>4.6274082730163269E-3</v>
      </c>
      <c r="H39" s="49">
        <f t="shared" si="3"/>
        <v>0.98206637890297277</v>
      </c>
      <c r="I39" s="51">
        <f t="shared" si="4"/>
        <v>2636.5573178053255</v>
      </c>
      <c r="J39" s="49">
        <v>4.2431191123188855E-2</v>
      </c>
      <c r="K39" s="5"/>
    </row>
    <row r="40" spans="2:11" ht="16.149999999999999" customHeight="1" x14ac:dyDescent="0.25">
      <c r="B40" s="11" t="s">
        <v>38</v>
      </c>
      <c r="C40" s="57">
        <v>67426</v>
      </c>
      <c r="D40" s="50">
        <f t="shared" si="0"/>
        <v>3.867639383382665E-3</v>
      </c>
      <c r="E40" s="49">
        <f t="shared" si="1"/>
        <v>0.98377984570168941</v>
      </c>
      <c r="F40" s="58">
        <v>177.56025990999998</v>
      </c>
      <c r="G40" s="50">
        <f t="shared" si="2"/>
        <v>3.4647296087192123E-3</v>
      </c>
      <c r="H40" s="49">
        <f t="shared" si="3"/>
        <v>0.98553110851169201</v>
      </c>
      <c r="I40" s="51">
        <f t="shared" si="4"/>
        <v>2633.4093659715836</v>
      </c>
      <c r="J40" s="49">
        <v>3.9600878462575394E-2</v>
      </c>
      <c r="K40" s="5"/>
    </row>
    <row r="41" spans="2:11" ht="16.149999999999999" customHeight="1" x14ac:dyDescent="0.25">
      <c r="B41" s="11" t="s">
        <v>39</v>
      </c>
      <c r="C41" s="57">
        <v>50365</v>
      </c>
      <c r="D41" s="50">
        <f t="shared" si="0"/>
        <v>2.8889991626978901E-3</v>
      </c>
      <c r="E41" s="49">
        <f t="shared" si="1"/>
        <v>0.98666884486438733</v>
      </c>
      <c r="F41" s="58">
        <v>132.63225040999998</v>
      </c>
      <c r="G41" s="50">
        <f t="shared" si="2"/>
        <v>2.5880503064115382E-3</v>
      </c>
      <c r="H41" s="49">
        <f t="shared" si="3"/>
        <v>0.98811915881810353</v>
      </c>
      <c r="I41" s="51">
        <f t="shared" si="4"/>
        <v>2633.4210346470759</v>
      </c>
      <c r="J41" s="49">
        <v>3.7242094484394202E-2</v>
      </c>
      <c r="K41" s="5"/>
    </row>
    <row r="42" spans="2:11" ht="16.149999999999999" customHeight="1" x14ac:dyDescent="0.25">
      <c r="B42" s="12" t="s">
        <v>40</v>
      </c>
      <c r="C42" s="59">
        <v>38254</v>
      </c>
      <c r="D42" s="60">
        <f t="shared" si="0"/>
        <v>2.1942971104903222E-3</v>
      </c>
      <c r="E42" s="61">
        <f t="shared" si="1"/>
        <v>0.98886314197487768</v>
      </c>
      <c r="F42" s="62">
        <v>100.60134648</v>
      </c>
      <c r="G42" s="60">
        <f t="shared" si="2"/>
        <v>1.9630319532250584E-3</v>
      </c>
      <c r="H42" s="61">
        <f t="shared" si="3"/>
        <v>0.99008219077132864</v>
      </c>
      <c r="I42" s="63">
        <f t="shared" si="4"/>
        <v>2629.8255471323259</v>
      </c>
      <c r="J42" s="61">
        <v>3.5176829193733064E-2</v>
      </c>
      <c r="K42" s="5"/>
    </row>
    <row r="43" spans="2:11" ht="16.149999999999999" customHeight="1" x14ac:dyDescent="0.25">
      <c r="B43" s="11" t="s">
        <v>41</v>
      </c>
      <c r="C43" s="44">
        <v>29195</v>
      </c>
      <c r="D43" s="50">
        <f t="shared" si="0"/>
        <v>1.6746615815539541E-3</v>
      </c>
      <c r="E43" s="49">
        <f t="shared" si="1"/>
        <v>0.99053780355643162</v>
      </c>
      <c r="F43" s="47">
        <v>76.723952830000002</v>
      </c>
      <c r="G43" s="50">
        <f t="shared" si="2"/>
        <v>1.4971128742592367E-3</v>
      </c>
      <c r="H43" s="49">
        <f t="shared" si="3"/>
        <v>0.99157930364558788</v>
      </c>
      <c r="I43" s="51">
        <f t="shared" si="4"/>
        <v>2627.9826281897585</v>
      </c>
      <c r="J43" s="49">
        <v>3.3539958524912844E-2</v>
      </c>
      <c r="K43" s="5"/>
    </row>
    <row r="44" spans="2:11" ht="16.149999999999999" customHeight="1" x14ac:dyDescent="0.25">
      <c r="B44" s="11" t="s">
        <v>42</v>
      </c>
      <c r="C44" s="44">
        <v>68624</v>
      </c>
      <c r="D44" s="50">
        <f t="shared" si="0"/>
        <v>3.9363581562787651E-3</v>
      </c>
      <c r="E44" s="49">
        <f t="shared" si="1"/>
        <v>0.99447416171271041</v>
      </c>
      <c r="F44" s="47">
        <v>180.24313463999999</v>
      </c>
      <c r="G44" s="50">
        <f t="shared" si="2"/>
        <v>3.5170804867716951E-3</v>
      </c>
      <c r="H44" s="49">
        <f t="shared" si="3"/>
        <v>0.99509638413235957</v>
      </c>
      <c r="I44" s="51">
        <f t="shared" si="4"/>
        <v>2626.5320389368148</v>
      </c>
      <c r="J44" s="49">
        <v>3.0350364884611316E-2</v>
      </c>
      <c r="K44" s="5"/>
    </row>
    <row r="45" spans="2:11" ht="16.149999999999999" customHeight="1" x14ac:dyDescent="0.25">
      <c r="B45" s="11" t="s">
        <v>43</v>
      </c>
      <c r="C45" s="44">
        <v>31664</v>
      </c>
      <c r="D45" s="50">
        <f t="shared" si="0"/>
        <v>1.8162864983156156E-3</v>
      </c>
      <c r="E45" s="49">
        <f t="shared" si="1"/>
        <v>0.99629044821102608</v>
      </c>
      <c r="F45" s="47">
        <v>82.941046150000005</v>
      </c>
      <c r="G45" s="50">
        <f t="shared" si="2"/>
        <v>1.6184268851583688E-3</v>
      </c>
      <c r="H45" s="49">
        <f t="shared" si="3"/>
        <v>0.99671481101751791</v>
      </c>
      <c r="I45" s="51">
        <f t="shared" si="4"/>
        <v>2619.4115130747855</v>
      </c>
      <c r="J45" s="49">
        <v>2.5804000572693237E-2</v>
      </c>
      <c r="K45" s="5"/>
    </row>
    <row r="46" spans="2:11" ht="16.149999999999999" customHeight="1" x14ac:dyDescent="0.25">
      <c r="B46" s="11" t="s">
        <v>44</v>
      </c>
      <c r="C46" s="44">
        <v>18079</v>
      </c>
      <c r="D46" s="50">
        <f t="shared" si="0"/>
        <v>1.0370339692726128E-3</v>
      </c>
      <c r="E46" s="49">
        <f t="shared" si="1"/>
        <v>0.99732748218029865</v>
      </c>
      <c r="F46" s="47">
        <v>47.209231670000001</v>
      </c>
      <c r="G46" s="50">
        <f t="shared" si="2"/>
        <v>9.2119274242356429E-4</v>
      </c>
      <c r="H46" s="49">
        <f t="shared" si="3"/>
        <v>0.99763600375994144</v>
      </c>
      <c r="I46" s="51">
        <f t="shared" si="4"/>
        <v>2611.2744991426516</v>
      </c>
      <c r="J46" s="49">
        <v>2.2461798357326875E-2</v>
      </c>
      <c r="K46" s="5"/>
    </row>
    <row r="47" spans="2:11" ht="16.149999999999999" customHeight="1" x14ac:dyDescent="0.25">
      <c r="B47" s="11" t="s">
        <v>45</v>
      </c>
      <c r="C47" s="44">
        <v>11300</v>
      </c>
      <c r="D47" s="50">
        <f t="shared" si="0"/>
        <v>6.4818208157423117E-4</v>
      </c>
      <c r="E47" s="49">
        <f t="shared" si="1"/>
        <v>0.9979756642618729</v>
      </c>
      <c r="F47" s="47">
        <v>29.51992942</v>
      </c>
      <c r="G47" s="50">
        <f t="shared" si="2"/>
        <v>5.7602176050326422E-4</v>
      </c>
      <c r="H47" s="49">
        <f t="shared" si="3"/>
        <v>0.99821202552044475</v>
      </c>
      <c r="I47" s="51">
        <f t="shared" si="4"/>
        <v>2612.3831345132744</v>
      </c>
      <c r="J47" s="49">
        <v>1.9886928091343771E-2</v>
      </c>
      <c r="K47" s="5"/>
    </row>
    <row r="48" spans="2:11" ht="16.149999999999999" customHeight="1" x14ac:dyDescent="0.25">
      <c r="B48" s="12" t="s">
        <v>46</v>
      </c>
      <c r="C48" s="44">
        <v>7731</v>
      </c>
      <c r="D48" s="50">
        <f t="shared" si="0"/>
        <v>4.4345979403985676E-4</v>
      </c>
      <c r="E48" s="49">
        <f t="shared" si="1"/>
        <v>0.99841912405591271</v>
      </c>
      <c r="F48" s="47">
        <v>20.14622902</v>
      </c>
      <c r="G48" s="50">
        <f t="shared" si="2"/>
        <v>3.9311294219220228E-4</v>
      </c>
      <c r="H48" s="49">
        <f t="shared" si="3"/>
        <v>0.99860513846263699</v>
      </c>
      <c r="I48" s="51">
        <f t="shared" si="4"/>
        <v>2605.9020851118871</v>
      </c>
      <c r="J48" s="49">
        <v>1.8059716552659304E-2</v>
      </c>
      <c r="K48" s="5"/>
    </row>
    <row r="49" spans="2:11" ht="16.149999999999999" customHeight="1" x14ac:dyDescent="0.25">
      <c r="B49" s="11" t="s">
        <v>47</v>
      </c>
      <c r="C49" s="52">
        <v>5251</v>
      </c>
      <c r="D49" s="53">
        <f t="shared" si="0"/>
        <v>3.0120390357046795E-4</v>
      </c>
      <c r="E49" s="54">
        <f t="shared" si="1"/>
        <v>0.99872032795948318</v>
      </c>
      <c r="F49" s="55">
        <v>13.67718724</v>
      </c>
      <c r="G49" s="53">
        <f t="shared" si="2"/>
        <v>2.6688266630407081E-4</v>
      </c>
      <c r="H49" s="54">
        <f t="shared" si="3"/>
        <v>0.99887202112894102</v>
      </c>
      <c r="I49" s="56">
        <f t="shared" si="4"/>
        <v>2604.6823919253475</v>
      </c>
      <c r="J49" s="54">
        <v>1.6553215020060762E-2</v>
      </c>
      <c r="K49" s="5"/>
    </row>
    <row r="50" spans="2:11" ht="16.149999999999999" customHeight="1" x14ac:dyDescent="0.25">
      <c r="B50" s="11" t="s">
        <v>48</v>
      </c>
      <c r="C50" s="57">
        <v>11820</v>
      </c>
      <c r="D50" s="50">
        <f t="shared" si="0"/>
        <v>6.7800992957587724E-4</v>
      </c>
      <c r="E50" s="49">
        <f t="shared" si="1"/>
        <v>0.99939833788905907</v>
      </c>
      <c r="F50" s="58">
        <v>30.685060589999999</v>
      </c>
      <c r="G50" s="50">
        <f t="shared" si="2"/>
        <v>5.9875694046294004E-4</v>
      </c>
      <c r="H50" s="49">
        <f t="shared" si="3"/>
        <v>0.99947077806940399</v>
      </c>
      <c r="I50" s="51">
        <f t="shared" si="4"/>
        <v>2596.0288147208121</v>
      </c>
      <c r="J50" s="49">
        <v>1.3832429911396238E-2</v>
      </c>
      <c r="K50" s="5"/>
    </row>
    <row r="51" spans="2:11" ht="16.149999999999999" customHeight="1" x14ac:dyDescent="0.25">
      <c r="B51" s="11" t="s">
        <v>49</v>
      </c>
      <c r="C51" s="57">
        <v>3995</v>
      </c>
      <c r="D51" s="50">
        <f t="shared" si="0"/>
        <v>2.291581783972614E-4</v>
      </c>
      <c r="E51" s="49">
        <f t="shared" si="1"/>
        <v>0.99962749606745638</v>
      </c>
      <c r="F51" s="58">
        <v>10.32580164</v>
      </c>
      <c r="G51" s="50">
        <f t="shared" si="2"/>
        <v>2.0148714973723989E-4</v>
      </c>
      <c r="H51" s="49">
        <f t="shared" si="3"/>
        <v>0.99967226521914121</v>
      </c>
      <c r="I51" s="51">
        <f t="shared" si="4"/>
        <v>2584.6812615769713</v>
      </c>
      <c r="J51" s="49">
        <v>1.0672099034103256E-2</v>
      </c>
      <c r="K51" s="5"/>
    </row>
    <row r="52" spans="2:11" ht="16.149999999999999" customHeight="1" x14ac:dyDescent="0.25">
      <c r="B52" s="11" t="s">
        <v>50</v>
      </c>
      <c r="C52" s="57">
        <v>1997</v>
      </c>
      <c r="D52" s="50">
        <f t="shared" si="0"/>
        <v>1.1455040857555219E-4</v>
      </c>
      <c r="E52" s="49">
        <f t="shared" si="1"/>
        <v>0.99974204647603193</v>
      </c>
      <c r="F52" s="58">
        <v>5.1635955899999999</v>
      </c>
      <c r="G52" s="50">
        <f t="shared" si="2"/>
        <v>1.0075713190098445E-4</v>
      </c>
      <c r="H52" s="49">
        <f t="shared" si="3"/>
        <v>0.99977302235104215</v>
      </c>
      <c r="I52" s="51">
        <f t="shared" si="4"/>
        <v>2585.676309464196</v>
      </c>
      <c r="J52" s="49">
        <v>9.2489149419717927E-3</v>
      </c>
      <c r="K52" s="5"/>
    </row>
    <row r="53" spans="2:11" ht="16.149999999999999" customHeight="1" x14ac:dyDescent="0.25">
      <c r="B53" s="13" t="s">
        <v>51</v>
      </c>
      <c r="C53" s="64">
        <v>4497</v>
      </c>
      <c r="D53" s="65">
        <f t="shared" si="0"/>
        <v>2.5795352396808122E-4</v>
      </c>
      <c r="E53" s="66">
        <f t="shared" si="1"/>
        <v>1</v>
      </c>
      <c r="F53" s="67">
        <v>11.63213725</v>
      </c>
      <c r="G53" s="65">
        <f t="shared" si="2"/>
        <v>2.2697764895809831E-4</v>
      </c>
      <c r="H53" s="66">
        <f t="shared" si="3"/>
        <v>1.0000000000000002</v>
      </c>
      <c r="I53" s="68">
        <f t="shared" si="4"/>
        <v>2586.6438181009562</v>
      </c>
      <c r="J53" s="66">
        <v>3.8274703193094603E-3</v>
      </c>
      <c r="K53" s="5"/>
    </row>
    <row r="54" spans="2:11" ht="17.45" customHeight="1" x14ac:dyDescent="0.2">
      <c r="B54" s="8" t="s">
        <v>4</v>
      </c>
      <c r="C54" s="69">
        <v>17433373</v>
      </c>
      <c r="D54" s="70">
        <f t="shared" si="0"/>
        <v>1</v>
      </c>
      <c r="E54" s="71"/>
      <c r="F54" s="72">
        <v>51247.941387159997</v>
      </c>
      <c r="G54" s="70">
        <f t="shared" si="2"/>
        <v>1</v>
      </c>
      <c r="H54" s="73"/>
      <c r="I54" s="74">
        <f t="shared" si="4"/>
        <v>2939.6457809489875</v>
      </c>
      <c r="J54" s="75">
        <v>0.14139755503019585</v>
      </c>
      <c r="K54" s="6"/>
    </row>
    <row r="55" spans="2:11" ht="3" customHeight="1" x14ac:dyDescent="0.2">
      <c r="B55" s="25"/>
      <c r="C55" s="26"/>
      <c r="D55" s="27"/>
      <c r="E55" s="28"/>
      <c r="F55" s="29"/>
      <c r="G55" s="27"/>
      <c r="H55" s="30"/>
      <c r="I55" s="26"/>
      <c r="J55" s="31"/>
      <c r="K55" s="6"/>
    </row>
    <row r="56" spans="2:11" ht="15" customHeight="1" x14ac:dyDescent="0.2">
      <c r="B56" s="32" t="s">
        <v>59</v>
      </c>
      <c r="C56" s="32"/>
      <c r="D56" s="32"/>
      <c r="E56" s="32"/>
      <c r="F56" s="32"/>
      <c r="G56" s="32"/>
      <c r="H56" s="32"/>
      <c r="I56" s="32"/>
      <c r="J56" s="9"/>
    </row>
    <row r="57" spans="2:11" ht="15" x14ac:dyDescent="0.25">
      <c r="B57" s="14"/>
      <c r="C57" s="15"/>
      <c r="D57" s="15"/>
      <c r="E57" s="15"/>
      <c r="F57" s="15"/>
      <c r="G57" s="15"/>
      <c r="H57" s="15"/>
      <c r="I57" s="15"/>
    </row>
    <row r="58" spans="2:11" ht="15" x14ac:dyDescent="0.25">
      <c r="C58" s="15"/>
      <c r="D58" s="15"/>
      <c r="E58" s="15"/>
      <c r="F58" s="15"/>
      <c r="G58" s="15"/>
      <c r="H58" s="15"/>
      <c r="I58" s="15"/>
    </row>
    <row r="62" spans="2:11" x14ac:dyDescent="0.2">
      <c r="D62" s="16"/>
      <c r="E62" s="16"/>
      <c r="F62" s="16"/>
      <c r="G62" s="16"/>
    </row>
  </sheetData>
  <mergeCells count="7">
    <mergeCell ref="B56:I56"/>
    <mergeCell ref="J5:J6"/>
    <mergeCell ref="B2:J2"/>
    <mergeCell ref="B4:J4"/>
    <mergeCell ref="C5:E5"/>
    <mergeCell ref="F5:H5"/>
    <mergeCell ref="B3:J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0" orientation="portrait" r:id="rId1"/>
  <headerFooter alignWithMargins="0"/>
  <ignoredErrors>
    <ignoredError sqref="D39:E53 D54 G39:I5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11</vt:lpstr>
      <vt:lpstr>'Cuadro 11'!Área_de_impresión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2016-11-14T11:51:38Z</cp:lastPrinted>
  <dcterms:created xsi:type="dcterms:W3CDTF">1999-06-25T09:57:13Z</dcterms:created>
  <dcterms:modified xsi:type="dcterms:W3CDTF">2017-06-15T07:07:48Z</dcterms:modified>
</cp:coreProperties>
</file>