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SheetTabs="0" xWindow="-15" yWindow="5565" windowWidth="19230" windowHeight="5610" autoFilterDateGrouping="0"/>
  </bookViews>
  <sheets>
    <sheet name="Cuadro 14" sheetId="2" r:id="rId1"/>
  </sheets>
  <definedNames>
    <definedName name="_xlnm.Print_Area" localSheetId="0">'Cuadro 14'!$B$2:$H$21</definedName>
  </definedNames>
  <calcPr calcId="145621"/>
</workbook>
</file>

<file path=xl/calcChain.xml><?xml version="1.0" encoding="utf-8"?>
<calcChain xmlns="http://schemas.openxmlformats.org/spreadsheetml/2006/main">
  <c r="E9" i="2" l="1"/>
  <c r="C9" i="2"/>
  <c r="G19" i="2" l="1"/>
  <c r="G18" i="2"/>
  <c r="G17" i="2"/>
  <c r="G16" i="2"/>
  <c r="G15" i="2"/>
  <c r="G14" i="2"/>
  <c r="G13" i="2"/>
  <c r="G12" i="2"/>
  <c r="G11" i="2"/>
  <c r="G10" i="2"/>
  <c r="G9" i="2"/>
  <c r="G8" i="2"/>
  <c r="G7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D8" i="2"/>
  <c r="H8" i="2" s="1"/>
  <c r="D9" i="2"/>
  <c r="D10" i="2"/>
  <c r="H10" i="2" s="1"/>
  <c r="D11" i="2"/>
  <c r="D12" i="2"/>
  <c r="H12" i="2" s="1"/>
  <c r="D13" i="2"/>
  <c r="H13" i="2" s="1"/>
  <c r="D14" i="2"/>
  <c r="H14" i="2" s="1"/>
  <c r="D15" i="2"/>
  <c r="D16" i="2"/>
  <c r="H16" i="2" s="1"/>
  <c r="D17" i="2"/>
  <c r="H17" i="2" s="1"/>
  <c r="D18" i="2"/>
  <c r="H18" i="2" s="1"/>
  <c r="D19" i="2"/>
  <c r="H19" i="2" s="1"/>
  <c r="D7" i="2"/>
  <c r="H15" i="2" l="1"/>
  <c r="H11" i="2"/>
  <c r="H9" i="2"/>
  <c r="H7" i="2"/>
</calcChain>
</file>

<file path=xl/sharedStrings.xml><?xml version="1.0" encoding="utf-8"?>
<sst xmlns="http://schemas.openxmlformats.org/spreadsheetml/2006/main" count="26" uniqueCount="24">
  <si>
    <t>Activo</t>
  </si>
  <si>
    <t>Depósitos y efectivo</t>
  </si>
  <si>
    <t xml:space="preserve">   Efectivo</t>
  </si>
  <si>
    <t xml:space="preserve">   Depósitos</t>
  </si>
  <si>
    <t>Instituciones de inversión colectiva</t>
  </si>
  <si>
    <t>Fondos de pensiones</t>
  </si>
  <si>
    <t>Inversión directa</t>
  </si>
  <si>
    <t xml:space="preserve">   Renta fija</t>
  </si>
  <si>
    <t xml:space="preserve">   Renta variable</t>
  </si>
  <si>
    <t xml:space="preserve">   Otras participaciones</t>
  </si>
  <si>
    <t>Seguros</t>
  </si>
  <si>
    <t>Créditos</t>
  </si>
  <si>
    <t>Otros</t>
  </si>
  <si>
    <t>TOTAL</t>
  </si>
  <si>
    <t>Cuadro 14</t>
  </si>
  <si>
    <t>Peso relativo</t>
  </si>
  <si>
    <t>Variación</t>
  </si>
  <si>
    <t>Saldo         (%)</t>
  </si>
  <si>
    <r>
      <t xml:space="preserve">Saldo                  </t>
    </r>
    <r>
      <rPr>
        <b/>
        <sz val="10"/>
        <rFont val="Times New Roman"/>
        <family val="1"/>
      </rPr>
      <t>(millones de euros)</t>
    </r>
  </si>
  <si>
    <r>
      <t xml:space="preserve">Peso relativo </t>
    </r>
    <r>
      <rPr>
        <b/>
        <sz val="10"/>
        <rFont val="Times New Roman"/>
        <family val="1"/>
      </rPr>
      <t>(puntos porcentuales)</t>
    </r>
  </si>
  <si>
    <t>Año 2013</t>
  </si>
  <si>
    <t>COMPOSICIÓN DEL AHORRO FINANCIERO DE LAS FAMILIAS ESPAÑOLAS. AÑOS 2013 Y 2014</t>
  </si>
  <si>
    <t>Año 2014</t>
  </si>
  <si>
    <t>Fuente: "Las instituciones de inversión colectiva y los fondos de pensiones. Informe 2015 y perspectivas 2016". INVERCO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</si>
</sst>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i/>
      <sz val="9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Arial"/>
      <family val="2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164" fontId="0" fillId="0" borderId="0" xfId="0" applyNumberFormat="1"/>
    <xf numFmtId="3" fontId="5" fillId="0" borderId="7" xfId="1" applyNumberFormat="1" applyFont="1" applyBorder="1" applyAlignment="1">
      <alignment horizontal="right" vertical="center" indent="2"/>
    </xf>
    <xf numFmtId="164" fontId="5" fillId="0" borderId="5" xfId="1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2"/>
    </xf>
    <xf numFmtId="3" fontId="7" fillId="0" borderId="8" xfId="1" applyNumberFormat="1" applyFont="1" applyBorder="1" applyAlignment="1">
      <alignment horizontal="right" vertical="center" indent="2"/>
    </xf>
    <xf numFmtId="164" fontId="7" fillId="0" borderId="6" xfId="1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1"/>
    </xf>
    <xf numFmtId="165" fontId="7" fillId="0" borderId="6" xfId="0" applyNumberFormat="1" applyFont="1" applyBorder="1" applyAlignment="1">
      <alignment horizontal="right" vertical="center" indent="2"/>
    </xf>
    <xf numFmtId="3" fontId="5" fillId="0" borderId="8" xfId="1" applyNumberFormat="1" applyFont="1" applyBorder="1" applyAlignment="1">
      <alignment horizontal="right" vertical="center" indent="2"/>
    </xf>
    <xf numFmtId="164" fontId="5" fillId="0" borderId="6" xfId="1" applyNumberFormat="1" applyFont="1" applyBorder="1" applyAlignment="1">
      <alignment horizontal="right" vertical="center" indent="1"/>
    </xf>
    <xf numFmtId="164" fontId="7" fillId="0" borderId="0" xfId="1" applyNumberFormat="1" applyFont="1" applyFill="1" applyBorder="1" applyAlignment="1">
      <alignment horizontal="right" vertical="center" indent="1"/>
    </xf>
    <xf numFmtId="164" fontId="5" fillId="0" borderId="0" xfId="1" applyNumberFormat="1" applyFont="1" applyFill="1" applyBorder="1" applyAlignment="1">
      <alignment horizontal="right" vertical="center" indent="1"/>
    </xf>
    <xf numFmtId="3" fontId="5" fillId="0" borderId="8" xfId="1" applyNumberFormat="1" applyFont="1" applyFill="1" applyBorder="1" applyAlignment="1">
      <alignment horizontal="right" vertical="center" indent="2"/>
    </xf>
    <xf numFmtId="164" fontId="5" fillId="0" borderId="6" xfId="1" applyNumberFormat="1" applyFont="1" applyFill="1" applyBorder="1" applyAlignment="1">
      <alignment horizontal="right" vertical="center" indent="1"/>
    </xf>
    <xf numFmtId="0" fontId="5" fillId="2" borderId="2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left" vertical="center" indent="1"/>
    </xf>
    <xf numFmtId="3" fontId="5" fillId="3" borderId="11" xfId="1" applyNumberFormat="1" applyFont="1" applyFill="1" applyBorder="1" applyAlignment="1">
      <alignment horizontal="right" vertical="center" indent="2"/>
    </xf>
    <xf numFmtId="9" fontId="5" fillId="3" borderId="12" xfId="1" applyNumberFormat="1" applyFont="1" applyFill="1" applyBorder="1" applyAlignment="1">
      <alignment horizontal="right" vertical="center" indent="1"/>
    </xf>
    <xf numFmtId="164" fontId="5" fillId="3" borderId="13" xfId="1" applyNumberFormat="1" applyFont="1" applyFill="1" applyBorder="1" applyAlignment="1">
      <alignment horizontal="right" vertical="center" indent="1"/>
    </xf>
    <xf numFmtId="165" fontId="5" fillId="3" borderId="12" xfId="0" applyNumberFormat="1" applyFont="1" applyFill="1" applyBorder="1" applyAlignment="1">
      <alignment horizontal="right" vertical="center" indent="2"/>
    </xf>
    <xf numFmtId="0" fontId="0" fillId="0" borderId="10" xfId="0" applyBorder="1"/>
    <xf numFmtId="0" fontId="5" fillId="4" borderId="1" xfId="0" applyFont="1" applyFill="1" applyBorder="1" applyAlignment="1">
      <alignment horizontal="center" vertical="center" wrapText="1"/>
    </xf>
    <xf numFmtId="3" fontId="0" fillId="0" borderId="0" xfId="0" applyNumberFormat="1"/>
    <xf numFmtId="0" fontId="5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justify"/>
    </xf>
    <xf numFmtId="0" fontId="5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24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34.7109375" customWidth="1"/>
    <col min="3" max="3" width="16.7109375" customWidth="1"/>
    <col min="4" max="4" width="10.7109375" customWidth="1"/>
    <col min="5" max="5" width="16.7109375" customWidth="1"/>
    <col min="6" max="6" width="10.7109375" customWidth="1"/>
    <col min="7" max="7" width="11.7109375" customWidth="1"/>
    <col min="8" max="8" width="13.7109375" customWidth="1"/>
  </cols>
  <sheetData>
    <row r="2" spans="2:8" ht="15.75" customHeight="1" x14ac:dyDescent="0.2">
      <c r="B2" s="28" t="s">
        <v>14</v>
      </c>
      <c r="C2" s="29"/>
      <c r="D2" s="29"/>
      <c r="E2" s="29"/>
      <c r="F2" s="29"/>
      <c r="G2" s="29"/>
      <c r="H2" s="30"/>
    </row>
    <row r="3" spans="2:8" ht="15.75" customHeight="1" x14ac:dyDescent="0.2">
      <c r="B3" s="38" t="s">
        <v>21</v>
      </c>
      <c r="C3" s="27"/>
      <c r="D3" s="27"/>
      <c r="E3" s="27"/>
      <c r="F3" s="27"/>
      <c r="G3" s="27"/>
      <c r="H3" s="39"/>
    </row>
    <row r="4" spans="2:8" ht="9.75" customHeight="1" x14ac:dyDescent="0.2">
      <c r="B4" s="27"/>
      <c r="C4" s="27"/>
      <c r="D4" s="27"/>
      <c r="E4" s="27"/>
      <c r="F4" s="27"/>
      <c r="G4" s="27"/>
      <c r="H4" s="27"/>
    </row>
    <row r="5" spans="2:8" ht="21.75" customHeight="1" x14ac:dyDescent="0.2">
      <c r="B5" s="32" t="s">
        <v>0</v>
      </c>
      <c r="C5" s="34" t="s">
        <v>20</v>
      </c>
      <c r="D5" s="35"/>
      <c r="E5" s="34" t="s">
        <v>22</v>
      </c>
      <c r="F5" s="35"/>
      <c r="G5" s="36" t="s">
        <v>16</v>
      </c>
      <c r="H5" s="37"/>
    </row>
    <row r="6" spans="2:8" ht="45" customHeight="1" x14ac:dyDescent="0.2">
      <c r="B6" s="33"/>
      <c r="C6" s="25" t="s">
        <v>18</v>
      </c>
      <c r="D6" s="25" t="s">
        <v>15</v>
      </c>
      <c r="E6" s="25" t="s">
        <v>18</v>
      </c>
      <c r="F6" s="25" t="s">
        <v>15</v>
      </c>
      <c r="G6" s="25" t="s">
        <v>17</v>
      </c>
      <c r="H6" s="25" t="s">
        <v>19</v>
      </c>
    </row>
    <row r="7" spans="2:8" ht="24.95" customHeight="1" x14ac:dyDescent="0.2">
      <c r="B7" s="16" t="s">
        <v>1</v>
      </c>
      <c r="C7" s="2">
        <v>866147</v>
      </c>
      <c r="D7" s="3">
        <f>C7/C$19</f>
        <v>0.45331966277903735</v>
      </c>
      <c r="E7" s="2">
        <v>853144</v>
      </c>
      <c r="F7" s="3">
        <f>E7/E$19</f>
        <v>0.42782509971707128</v>
      </c>
      <c r="G7" s="4">
        <f>E7/C7-1</f>
        <v>-1.501246324238259E-2</v>
      </c>
      <c r="H7" s="5">
        <f>(F7-D7)*100</f>
        <v>-2.5494563061966069</v>
      </c>
    </row>
    <row r="8" spans="2:8" ht="18" customHeight="1" x14ac:dyDescent="0.2">
      <c r="B8" s="17" t="s">
        <v>2</v>
      </c>
      <c r="C8" s="6">
        <v>83444</v>
      </c>
      <c r="D8" s="7">
        <f t="shared" ref="D8:F19" si="0">C8/C$19</f>
        <v>4.3672501250866184E-2</v>
      </c>
      <c r="E8" s="6">
        <v>77319</v>
      </c>
      <c r="F8" s="7">
        <f t="shared" si="0"/>
        <v>3.8773066311225582E-2</v>
      </c>
      <c r="G8" s="8">
        <f t="shared" ref="G8:G19" si="1">E8/C8-1</f>
        <v>-7.3402521451512381E-2</v>
      </c>
      <c r="H8" s="9">
        <f t="shared" ref="H8:H19" si="2">(F8-D8)*100</f>
        <v>-0.48994349396406023</v>
      </c>
    </row>
    <row r="9" spans="2:8" ht="18" customHeight="1" x14ac:dyDescent="0.2">
      <c r="B9" s="17" t="s">
        <v>3</v>
      </c>
      <c r="C9" s="6">
        <f>334701+448001</f>
        <v>782702</v>
      </c>
      <c r="D9" s="7">
        <f t="shared" si="0"/>
        <v>0.40964663815319813</v>
      </c>
      <c r="E9" s="6">
        <f>368671+407154</f>
        <v>775825</v>
      </c>
      <c r="F9" s="7">
        <f t="shared" si="0"/>
        <v>0.38905203340584571</v>
      </c>
      <c r="G9" s="8">
        <f t="shared" si="1"/>
        <v>-8.7862302638808121E-3</v>
      </c>
      <c r="H9" s="9">
        <f t="shared" si="2"/>
        <v>-2.0594604747352419</v>
      </c>
    </row>
    <row r="10" spans="2:8" ht="24.95" customHeight="1" x14ac:dyDescent="0.2">
      <c r="B10" s="18" t="s">
        <v>4</v>
      </c>
      <c r="C10" s="10">
        <v>178330</v>
      </c>
      <c r="D10" s="11">
        <f t="shared" si="0"/>
        <v>9.3333458943326869E-2</v>
      </c>
      <c r="E10" s="10">
        <v>225192</v>
      </c>
      <c r="F10" s="11">
        <f t="shared" si="0"/>
        <v>0.11292676248732537</v>
      </c>
      <c r="G10" s="4">
        <f t="shared" si="1"/>
        <v>0.26278248191554976</v>
      </c>
      <c r="H10" s="5">
        <f t="shared" si="2"/>
        <v>1.9593303543998506</v>
      </c>
    </row>
    <row r="11" spans="2:8" ht="24.95" customHeight="1" x14ac:dyDescent="0.2">
      <c r="B11" s="18" t="s">
        <v>5</v>
      </c>
      <c r="C11" s="10">
        <v>102325</v>
      </c>
      <c r="D11" s="11">
        <f t="shared" si="0"/>
        <v>5.3554344116951279E-2</v>
      </c>
      <c r="E11" s="10">
        <v>110427</v>
      </c>
      <c r="F11" s="11">
        <f t="shared" si="0"/>
        <v>5.5375695411861339E-2</v>
      </c>
      <c r="G11" s="4">
        <f t="shared" si="1"/>
        <v>7.9179086244808294E-2</v>
      </c>
      <c r="H11" s="5">
        <f t="shared" si="2"/>
        <v>0.18213512949100605</v>
      </c>
    </row>
    <row r="12" spans="2:8" ht="24.95" customHeight="1" x14ac:dyDescent="0.2">
      <c r="B12" s="18" t="s">
        <v>6</v>
      </c>
      <c r="C12" s="10">
        <v>521869</v>
      </c>
      <c r="D12" s="11">
        <f t="shared" si="0"/>
        <v>0.27313317380864155</v>
      </c>
      <c r="E12" s="10">
        <v>547265</v>
      </c>
      <c r="F12" s="11">
        <f t="shared" si="0"/>
        <v>0.27443632399297541</v>
      </c>
      <c r="G12" s="4">
        <f t="shared" si="1"/>
        <v>4.866355349714202E-2</v>
      </c>
      <c r="H12" s="5">
        <f t="shared" si="2"/>
        <v>0.13031501843338567</v>
      </c>
    </row>
    <row r="13" spans="2:8" ht="18" customHeight="1" x14ac:dyDescent="0.2">
      <c r="B13" s="17" t="s">
        <v>7</v>
      </c>
      <c r="C13" s="6">
        <v>47537</v>
      </c>
      <c r="D13" s="7">
        <f t="shared" si="0"/>
        <v>2.4879676093696682E-2</v>
      </c>
      <c r="E13" s="6">
        <v>29473</v>
      </c>
      <c r="F13" s="7">
        <f t="shared" si="0"/>
        <v>1.4779790004924423E-2</v>
      </c>
      <c r="G13" s="12">
        <f t="shared" si="1"/>
        <v>-0.37999873782527294</v>
      </c>
      <c r="H13" s="9">
        <f t="shared" si="2"/>
        <v>-1.0099886088772259</v>
      </c>
    </row>
    <row r="14" spans="2:8" ht="18" customHeight="1" x14ac:dyDescent="0.2">
      <c r="B14" s="17" t="s">
        <v>8</v>
      </c>
      <c r="C14" s="6">
        <v>409453</v>
      </c>
      <c r="D14" s="7">
        <f t="shared" si="0"/>
        <v>0.21429745283868118</v>
      </c>
      <c r="E14" s="6">
        <v>451191</v>
      </c>
      <c r="F14" s="7">
        <f t="shared" si="0"/>
        <v>0.22625821029796273</v>
      </c>
      <c r="G14" s="12">
        <f t="shared" si="1"/>
        <v>0.10193599753817906</v>
      </c>
      <c r="H14" s="9">
        <f t="shared" si="2"/>
        <v>1.1960757459281546</v>
      </c>
    </row>
    <row r="15" spans="2:8" ht="18" customHeight="1" x14ac:dyDescent="0.2">
      <c r="B15" s="17" t="s">
        <v>9</v>
      </c>
      <c r="C15" s="6">
        <v>64879</v>
      </c>
      <c r="D15" s="7">
        <f t="shared" si="0"/>
        <v>3.3956044876263691E-2</v>
      </c>
      <c r="E15" s="6">
        <v>66601</v>
      </c>
      <c r="F15" s="7">
        <f t="shared" si="0"/>
        <v>3.3398323690088272E-2</v>
      </c>
      <c r="G15" s="12">
        <f t="shared" si="1"/>
        <v>2.6541716117695957E-2</v>
      </c>
      <c r="H15" s="9">
        <f t="shared" si="2"/>
        <v>-5.5772118617541944E-2</v>
      </c>
    </row>
    <row r="16" spans="2:8" ht="24.95" customHeight="1" x14ac:dyDescent="0.2">
      <c r="B16" s="18" t="s">
        <v>10</v>
      </c>
      <c r="C16" s="10">
        <v>201951</v>
      </c>
      <c r="D16" s="11">
        <f t="shared" si="0"/>
        <v>0.10569609918165089</v>
      </c>
      <c r="E16" s="10">
        <v>220037</v>
      </c>
      <c r="F16" s="11">
        <f t="shared" si="0"/>
        <v>0.1103416908123895</v>
      </c>
      <c r="G16" s="13">
        <f t="shared" si="1"/>
        <v>8.9556377537125309E-2</v>
      </c>
      <c r="H16" s="5">
        <f t="shared" si="2"/>
        <v>0.46455916307386047</v>
      </c>
    </row>
    <row r="17" spans="2:8" ht="24.95" customHeight="1" x14ac:dyDescent="0.2">
      <c r="B17" s="18" t="s">
        <v>11</v>
      </c>
      <c r="C17" s="14">
        <v>13390</v>
      </c>
      <c r="D17" s="15">
        <f t="shared" si="0"/>
        <v>7.007990889088469E-3</v>
      </c>
      <c r="E17" s="14">
        <v>13650</v>
      </c>
      <c r="F17" s="15">
        <f t="shared" si="0"/>
        <v>6.8450491489572959E-3</v>
      </c>
      <c r="G17" s="4">
        <f t="shared" si="1"/>
        <v>1.9417475728155331E-2</v>
      </c>
      <c r="H17" s="5">
        <f t="shared" si="2"/>
        <v>-1.6294174013117314E-2</v>
      </c>
    </row>
    <row r="18" spans="2:8" ht="24.95" customHeight="1" x14ac:dyDescent="0.2">
      <c r="B18" s="18" t="s">
        <v>12</v>
      </c>
      <c r="C18" s="10">
        <v>26665</v>
      </c>
      <c r="D18" s="11">
        <f t="shared" si="0"/>
        <v>1.3955793656276626E-2</v>
      </c>
      <c r="E18" s="10">
        <v>24426</v>
      </c>
      <c r="F18" s="11">
        <f t="shared" si="0"/>
        <v>1.2248876960617648E-2</v>
      </c>
      <c r="G18" s="4">
        <f t="shared" si="1"/>
        <v>-8.3967747984248997E-2</v>
      </c>
      <c r="H18" s="5">
        <f t="shared" si="2"/>
        <v>-0.17069166956589776</v>
      </c>
    </row>
    <row r="19" spans="2:8" ht="24.95" customHeight="1" x14ac:dyDescent="0.2">
      <c r="B19" s="19" t="s">
        <v>13</v>
      </c>
      <c r="C19" s="20">
        <v>1910676</v>
      </c>
      <c r="D19" s="21">
        <f t="shared" si="0"/>
        <v>1</v>
      </c>
      <c r="E19" s="20">
        <v>1994142</v>
      </c>
      <c r="F19" s="21">
        <f t="shared" si="0"/>
        <v>1</v>
      </c>
      <c r="G19" s="22">
        <f t="shared" si="1"/>
        <v>4.3684015500273121E-2</v>
      </c>
      <c r="H19" s="23">
        <f t="shared" si="2"/>
        <v>0</v>
      </c>
    </row>
    <row r="20" spans="2:8" ht="5.0999999999999996" customHeight="1" x14ac:dyDescent="0.2">
      <c r="B20" s="24"/>
      <c r="C20" s="24"/>
      <c r="D20" s="24"/>
      <c r="E20" s="24"/>
      <c r="F20" s="24"/>
      <c r="G20" s="24"/>
      <c r="H20" s="24"/>
    </row>
    <row r="21" spans="2:8" x14ac:dyDescent="0.2">
      <c r="B21" s="31" t="s">
        <v>23</v>
      </c>
      <c r="C21" s="31"/>
      <c r="D21" s="31"/>
      <c r="E21" s="31"/>
      <c r="F21" s="31"/>
      <c r="G21" s="31"/>
      <c r="H21" s="31"/>
    </row>
    <row r="22" spans="2:8" x14ac:dyDescent="0.2">
      <c r="C22" s="1"/>
      <c r="D22" s="1"/>
      <c r="E22" s="1"/>
      <c r="F22" s="1"/>
      <c r="G22" s="1"/>
    </row>
    <row r="23" spans="2:8" x14ac:dyDescent="0.2">
      <c r="C23" s="26"/>
      <c r="D23" s="26"/>
      <c r="E23" s="26"/>
    </row>
    <row r="24" spans="2:8" x14ac:dyDescent="0.2">
      <c r="C24" s="26"/>
      <c r="D24" s="26"/>
      <c r="E24" s="26"/>
    </row>
  </sheetData>
  <mergeCells count="8">
    <mergeCell ref="B4:H4"/>
    <mergeCell ref="B2:H2"/>
    <mergeCell ref="B21:H21"/>
    <mergeCell ref="B5:B6"/>
    <mergeCell ref="C5:D5"/>
    <mergeCell ref="E5:F5"/>
    <mergeCell ref="G5:H5"/>
    <mergeCell ref="B3:H3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75" orientation="portrait" r:id="rId1"/>
  <headerFooter alignWithMargins="0"/>
  <ignoredErrors>
    <ignoredError sqref="D9:E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14</vt:lpstr>
      <vt:lpstr>'Cuadro 14'!Área_de_impresión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2016-11-14T12:14:20Z</cp:lastPrinted>
  <dcterms:created xsi:type="dcterms:W3CDTF">2006-10-30T09:17:40Z</dcterms:created>
  <dcterms:modified xsi:type="dcterms:W3CDTF">2017-06-15T07:10:53Z</dcterms:modified>
</cp:coreProperties>
</file>